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S:\Commercialisation\1 - Régions\Grandes Gares Parisiennes\Paris Gare de Lyon\2 - Mises en concurrence\2025_LMDF\2 - Dossier de consultation\F-MODELES DE CEP\"/>
    </mc:Choice>
  </mc:AlternateContent>
  <xr:revisionPtr revIDLastSave="0" documentId="8_{2D0641C5-5BD6-4B38-AA1F-E06809BB63E0}" xr6:coauthVersionLast="47" xr6:coauthVersionMax="47" xr10:uidLastSave="{00000000-0000-0000-0000-000000000000}"/>
  <bookViews>
    <workbookView xWindow="-103" yWindow="-103" windowWidth="16663" windowHeight="9772" xr2:uid="{00000000-000D-0000-FFFF-FFFF00000000}"/>
  </bookViews>
  <sheets>
    <sheet name="Feuil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9" i="1" l="1"/>
  <c r="E93" i="1"/>
  <c r="E91" i="1" s="1"/>
  <c r="K87" i="1"/>
  <c r="J87" i="1"/>
  <c r="I87" i="1"/>
  <c r="H87" i="1"/>
  <c r="G87" i="1"/>
  <c r="F87" i="1"/>
  <c r="K81" i="1"/>
  <c r="K19" i="1" s="1"/>
  <c r="J81" i="1"/>
  <c r="J90" i="1" s="1"/>
  <c r="I81" i="1"/>
  <c r="I90" i="1" s="1"/>
  <c r="H81" i="1"/>
  <c r="H90" i="1" s="1"/>
  <c r="G81" i="1"/>
  <c r="F81" i="1"/>
  <c r="F90" i="1" s="1"/>
  <c r="L64" i="1"/>
  <c r="L63" i="1"/>
  <c r="L62" i="1"/>
  <c r="K61" i="1"/>
  <c r="K89" i="1" s="1"/>
  <c r="J61" i="1"/>
  <c r="J89" i="1" s="1"/>
  <c r="I61" i="1"/>
  <c r="I89" i="1" s="1"/>
  <c r="H61" i="1"/>
  <c r="H89" i="1" s="1"/>
  <c r="G61" i="1"/>
  <c r="G89" i="1" s="1"/>
  <c r="F61" i="1"/>
  <c r="F89" i="1" s="1"/>
  <c r="E61" i="1"/>
  <c r="E103" i="1" s="1"/>
  <c r="B37" i="1"/>
  <c r="B36" i="1"/>
  <c r="B35" i="1"/>
  <c r="B34" i="1"/>
  <c r="B33" i="1"/>
  <c r="L30" i="1"/>
  <c r="L26" i="1"/>
  <c r="B26" i="1"/>
  <c r="B54" i="1" s="1"/>
  <c r="L25" i="1"/>
  <c r="B25" i="1"/>
  <c r="B53" i="1" s="1"/>
  <c r="L24" i="1"/>
  <c r="B24" i="1"/>
  <c r="B52" i="1" s="1"/>
  <c r="L23" i="1"/>
  <c r="B23" i="1"/>
  <c r="B51" i="1" s="1"/>
  <c r="L22" i="1"/>
  <c r="B22" i="1"/>
  <c r="B50" i="1" s="1"/>
  <c r="K21" i="1"/>
  <c r="J21" i="1"/>
  <c r="I21" i="1"/>
  <c r="H21" i="1"/>
  <c r="G21" i="1"/>
  <c r="G56" i="1" s="1"/>
  <c r="F21" i="1"/>
  <c r="J19" i="1"/>
  <c r="H19" i="1"/>
  <c r="F19" i="1"/>
  <c r="L17" i="1"/>
  <c r="L16" i="1"/>
  <c r="L15" i="1"/>
  <c r="L14" i="1"/>
  <c r="L13" i="1"/>
  <c r="L12" i="1"/>
  <c r="L11" i="1"/>
  <c r="K10" i="1"/>
  <c r="J10" i="1"/>
  <c r="I10" i="1"/>
  <c r="H10" i="1"/>
  <c r="G10" i="1"/>
  <c r="F10" i="1"/>
  <c r="L9" i="1"/>
  <c r="L8" i="1"/>
  <c r="L7" i="1"/>
  <c r="L6" i="1"/>
  <c r="L5" i="1"/>
  <c r="K4" i="1"/>
  <c r="J4" i="1"/>
  <c r="I4" i="1"/>
  <c r="I43" i="1" s="1"/>
  <c r="H4" i="1"/>
  <c r="G4" i="1"/>
  <c r="F4" i="1"/>
  <c r="L3" i="1"/>
  <c r="I19" i="1" l="1"/>
  <c r="F86" i="1"/>
  <c r="F53" i="1"/>
  <c r="F52" i="1"/>
  <c r="F50" i="1"/>
  <c r="F44" i="1"/>
  <c r="F42" i="1"/>
  <c r="F40" i="1"/>
  <c r="F35" i="1"/>
  <c r="F32" i="1"/>
  <c r="G52" i="1"/>
  <c r="G85" i="1"/>
  <c r="G53" i="1"/>
  <c r="G36" i="1"/>
  <c r="G35" i="1"/>
  <c r="G34" i="1"/>
  <c r="H54" i="1"/>
  <c r="H51" i="1"/>
  <c r="H44" i="1"/>
  <c r="H42" i="1"/>
  <c r="H40" i="1"/>
  <c r="H34" i="1"/>
  <c r="H33" i="1"/>
  <c r="J86" i="1"/>
  <c r="J52" i="1"/>
  <c r="J45" i="1"/>
  <c r="J43" i="1"/>
  <c r="J41" i="1"/>
  <c r="J39" i="1"/>
  <c r="J37" i="1"/>
  <c r="J32" i="1"/>
  <c r="K51" i="1"/>
  <c r="K53" i="1"/>
  <c r="K52" i="1"/>
  <c r="K47" i="1"/>
  <c r="K35" i="1"/>
  <c r="K34" i="1"/>
  <c r="F38" i="1"/>
  <c r="G38" i="1"/>
  <c r="H38" i="1"/>
  <c r="J38" i="1"/>
  <c r="K38" i="1"/>
  <c r="F47" i="1"/>
  <c r="H47" i="1"/>
  <c r="J47" i="1"/>
  <c r="F56" i="1"/>
  <c r="F49" i="1"/>
  <c r="H49" i="1"/>
  <c r="J56" i="1"/>
  <c r="J49" i="1"/>
  <c r="K56" i="1"/>
  <c r="K49" i="1"/>
  <c r="L21" i="1"/>
  <c r="I37" i="1"/>
  <c r="I41" i="1"/>
  <c r="I45" i="1"/>
  <c r="G19" i="1"/>
  <c r="G90" i="1"/>
  <c r="L10" i="1"/>
  <c r="I47" i="1"/>
  <c r="I32" i="1"/>
  <c r="I36" i="1"/>
  <c r="H53" i="1"/>
  <c r="H36" i="1"/>
  <c r="H52" i="1"/>
  <c r="H45" i="1"/>
  <c r="H43" i="1"/>
  <c r="H41" i="1"/>
  <c r="H39" i="1"/>
  <c r="H37" i="1"/>
  <c r="H32" i="1"/>
  <c r="H50" i="1"/>
  <c r="H86" i="1"/>
  <c r="H35" i="1"/>
  <c r="H85" i="1"/>
  <c r="H84" i="1" s="1"/>
  <c r="I33" i="1"/>
  <c r="I39" i="1"/>
  <c r="K90" i="1"/>
  <c r="I52" i="1"/>
  <c r="I35" i="1"/>
  <c r="I86" i="1"/>
  <c r="I54" i="1"/>
  <c r="I51" i="1"/>
  <c r="I85" i="1"/>
  <c r="I84" i="1" s="1"/>
  <c r="I88" i="1" s="1"/>
  <c r="I83" i="1" s="1"/>
  <c r="I53" i="1"/>
  <c r="I50" i="1"/>
  <c r="I44" i="1"/>
  <c r="I42" i="1"/>
  <c r="I40" i="1"/>
  <c r="I34" i="1"/>
  <c r="H18" i="1"/>
  <c r="H56" i="1"/>
  <c r="L4" i="1"/>
  <c r="L52" i="1" s="1"/>
  <c r="I38" i="1"/>
  <c r="L43" i="1"/>
  <c r="I18" i="1"/>
  <c r="I49" i="1"/>
  <c r="I56" i="1"/>
  <c r="E89" i="1"/>
  <c r="E83" i="1" s="1"/>
  <c r="E82" i="1" s="1"/>
  <c r="E72" i="1"/>
  <c r="L61" i="1"/>
  <c r="L65" i="1" s="1"/>
  <c r="F85" i="1"/>
  <c r="F84" i="1" s="1"/>
  <c r="F88" i="1" s="1"/>
  <c r="F83" i="1" s="1"/>
  <c r="F51" i="1"/>
  <c r="J85" i="1"/>
  <c r="J84" i="1" s="1"/>
  <c r="J51" i="1"/>
  <c r="F18" i="1"/>
  <c r="J18" i="1"/>
  <c r="G32" i="1"/>
  <c r="K32" i="1"/>
  <c r="F33" i="1"/>
  <c r="J33" i="1"/>
  <c r="J36" i="1"/>
  <c r="F37" i="1"/>
  <c r="F39" i="1"/>
  <c r="F41" i="1"/>
  <c r="F43" i="1"/>
  <c r="F45" i="1"/>
  <c r="G49" i="1"/>
  <c r="J54" i="1"/>
  <c r="E65" i="1"/>
  <c r="F65" i="1" s="1"/>
  <c r="G65" i="1" s="1"/>
  <c r="H65" i="1" s="1"/>
  <c r="I65" i="1" s="1"/>
  <c r="J65" i="1" s="1"/>
  <c r="K65" i="1" s="1"/>
  <c r="G86" i="1"/>
  <c r="G54" i="1"/>
  <c r="G50" i="1"/>
  <c r="G45" i="1"/>
  <c r="G44" i="1"/>
  <c r="G43" i="1"/>
  <c r="G42" i="1"/>
  <c r="G41" i="1"/>
  <c r="G40" i="1"/>
  <c r="G39" i="1"/>
  <c r="G37" i="1"/>
  <c r="K86" i="1"/>
  <c r="K54" i="1"/>
  <c r="K50" i="1"/>
  <c r="K45" i="1"/>
  <c r="K44" i="1"/>
  <c r="K43" i="1"/>
  <c r="K42" i="1"/>
  <c r="K41" i="1"/>
  <c r="K40" i="1"/>
  <c r="K39" i="1"/>
  <c r="K37" i="1"/>
  <c r="G18" i="1"/>
  <c r="K18" i="1"/>
  <c r="G33" i="1"/>
  <c r="K33" i="1"/>
  <c r="F34" i="1"/>
  <c r="J34" i="1"/>
  <c r="J35" i="1"/>
  <c r="F36" i="1"/>
  <c r="K36" i="1"/>
  <c r="J40" i="1"/>
  <c r="J42" i="1"/>
  <c r="J44" i="1"/>
  <c r="J50" i="1"/>
  <c r="G51" i="1"/>
  <c r="J53" i="1"/>
  <c r="F54" i="1"/>
  <c r="K85" i="1"/>
  <c r="J88" i="1" l="1"/>
  <c r="J83" i="1" s="1"/>
  <c r="K84" i="1"/>
  <c r="G84" i="1"/>
  <c r="G88" i="1" s="1"/>
  <c r="G83" i="1" s="1"/>
  <c r="L34" i="1"/>
  <c r="L35" i="1"/>
  <c r="L45" i="1"/>
  <c r="L49" i="1"/>
  <c r="J69" i="1"/>
  <c r="J70" i="1" s="1"/>
  <c r="J46" i="1"/>
  <c r="J20" i="1"/>
  <c r="L50" i="1"/>
  <c r="L44" i="1"/>
  <c r="L40" i="1"/>
  <c r="L54" i="1"/>
  <c r="L42" i="1"/>
  <c r="L33" i="1"/>
  <c r="L32" i="1"/>
  <c r="L41" i="1"/>
  <c r="L39" i="1"/>
  <c r="K88" i="1"/>
  <c r="K83" i="1" s="1"/>
  <c r="K46" i="1"/>
  <c r="K69" i="1"/>
  <c r="K70" i="1" s="1"/>
  <c r="K20" i="1"/>
  <c r="F69" i="1"/>
  <c r="F20" i="1"/>
  <c r="F46" i="1"/>
  <c r="L18" i="1"/>
  <c r="L46" i="1" s="1"/>
  <c r="G47" i="1"/>
  <c r="L19" i="1"/>
  <c r="L47" i="1" s="1"/>
  <c r="L37" i="1"/>
  <c r="L36" i="1"/>
  <c r="I69" i="1"/>
  <c r="I70" i="1" s="1"/>
  <c r="I46" i="1"/>
  <c r="I20" i="1"/>
  <c r="H69" i="1"/>
  <c r="H70" i="1" s="1"/>
  <c r="H46" i="1"/>
  <c r="H20" i="1"/>
  <c r="G46" i="1"/>
  <c r="G20" i="1"/>
  <c r="G69" i="1"/>
  <c r="G70" i="1" s="1"/>
  <c r="H88" i="1"/>
  <c r="H83" i="1" s="1"/>
  <c r="L38" i="1"/>
  <c r="L53" i="1"/>
  <c r="L56" i="1"/>
  <c r="L51" i="1"/>
  <c r="K48" i="1" l="1"/>
  <c r="K27" i="1"/>
  <c r="H48" i="1"/>
  <c r="H27" i="1"/>
  <c r="K73" i="1"/>
  <c r="J73" i="1"/>
  <c r="I27" i="1"/>
  <c r="I48" i="1"/>
  <c r="G73" i="1"/>
  <c r="I73" i="1"/>
  <c r="F48" i="1"/>
  <c r="F27" i="1"/>
  <c r="F28" i="1" s="1"/>
  <c r="L20" i="1"/>
  <c r="L48" i="1" s="1"/>
  <c r="G27" i="1"/>
  <c r="G48" i="1"/>
  <c r="H73" i="1"/>
  <c r="F70" i="1"/>
  <c r="L69" i="1"/>
  <c r="J48" i="1"/>
  <c r="J27" i="1"/>
  <c r="J55" i="1" l="1"/>
  <c r="J28" i="1"/>
  <c r="H55" i="1"/>
  <c r="H28" i="1"/>
  <c r="L27" i="1"/>
  <c r="L55" i="1" s="1"/>
  <c r="F55" i="1"/>
  <c r="F29" i="1"/>
  <c r="K55" i="1"/>
  <c r="K28" i="1"/>
  <c r="K71" i="1" s="1"/>
  <c r="F71" i="1"/>
  <c r="L70" i="1"/>
  <c r="L73" i="1" s="1"/>
  <c r="F73" i="1"/>
  <c r="G55" i="1"/>
  <c r="G28" i="1"/>
  <c r="I55" i="1"/>
  <c r="I28" i="1"/>
  <c r="I71" i="1" s="1"/>
  <c r="G71" i="1" l="1"/>
  <c r="L71" i="1" s="1"/>
  <c r="L74" i="1" s="1"/>
  <c r="G29" i="1"/>
  <c r="H71" i="1"/>
  <c r="H29" i="1"/>
  <c r="J71" i="1"/>
  <c r="J92" i="1" s="1"/>
  <c r="J91" i="1" s="1"/>
  <c r="J29" i="1"/>
  <c r="I29" i="1"/>
  <c r="L29" i="1" s="1"/>
  <c r="K29" i="1"/>
  <c r="G92" i="1"/>
  <c r="G91" i="1" s="1"/>
  <c r="G74" i="1"/>
  <c r="G72" i="1"/>
  <c r="F92" i="1"/>
  <c r="F91" i="1" s="1"/>
  <c r="F74" i="1"/>
  <c r="F72" i="1"/>
  <c r="L28" i="1"/>
  <c r="H92" i="1"/>
  <c r="H91" i="1" s="1"/>
  <c r="H72" i="1"/>
  <c r="H74" i="1"/>
  <c r="I74" i="1"/>
  <c r="I72" i="1"/>
  <c r="I92" i="1"/>
  <c r="I91" i="1" s="1"/>
  <c r="K92" i="1"/>
  <c r="K91" i="1" s="1"/>
  <c r="K74" i="1"/>
  <c r="K72" i="1"/>
  <c r="J72" i="1" l="1"/>
  <c r="J74" i="1"/>
  <c r="L72" i="1"/>
  <c r="L75" i="1" s="1"/>
  <c r="L76" i="1"/>
  <c r="K78" i="1"/>
  <c r="K75" i="1"/>
  <c r="J75" i="1"/>
  <c r="J78" i="1"/>
  <c r="H78" i="1"/>
  <c r="H75" i="1"/>
  <c r="F75" i="1"/>
  <c r="L78" i="1"/>
  <c r="F78" i="1"/>
  <c r="I75" i="1"/>
  <c r="I78" i="1"/>
  <c r="K82" i="1"/>
  <c r="F82" i="1"/>
  <c r="I82" i="1"/>
  <c r="J82" i="1"/>
  <c r="G82" i="1"/>
  <c r="H82" i="1"/>
  <c r="G75" i="1"/>
  <c r="G78" i="1"/>
  <c r="H79" i="1" l="1"/>
  <c r="I79" i="1"/>
  <c r="G79" i="1"/>
  <c r="K79" i="1"/>
  <c r="F79" i="1"/>
  <c r="L79" i="1" s="1"/>
  <c r="J7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DURAND DELABRE Florian</author>
  </authors>
  <commentList>
    <comment ref="E28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Taux d'IS</t>
        </r>
      </text>
    </comment>
  </commentList>
</comments>
</file>

<file path=xl/sharedStrings.xml><?xml version="1.0" encoding="utf-8"?>
<sst xmlns="http://schemas.openxmlformats.org/spreadsheetml/2006/main" count="133" uniqueCount="74">
  <si>
    <t>Compte de Résultat Prévisionnel</t>
  </si>
  <si>
    <t>en €uros</t>
  </si>
  <si>
    <t>Année 1</t>
  </si>
  <si>
    <t>Année 2</t>
  </si>
  <si>
    <t>Année 3</t>
  </si>
  <si>
    <t>Année 4</t>
  </si>
  <si>
    <t>Année 5</t>
  </si>
  <si>
    <t>Année 6</t>
  </si>
  <si>
    <t>TOTAL</t>
  </si>
  <si>
    <t>Nombre de mois d'exploitation</t>
  </si>
  <si>
    <t>+</t>
  </si>
  <si>
    <t>Chiffre d’affaires</t>
  </si>
  <si>
    <t>…</t>
  </si>
  <si>
    <t>-</t>
  </si>
  <si>
    <t>Charges d'exploitation</t>
  </si>
  <si>
    <t>Achat de marchandises</t>
  </si>
  <si>
    <t>Charges de personnel</t>
  </si>
  <si>
    <t>Charges à payer à SNCF*</t>
  </si>
  <si>
    <t>Autres achats et charges externes</t>
  </si>
  <si>
    <t>Autres charges (frais de structure)</t>
  </si>
  <si>
    <t>Impôts et taxes</t>
  </si>
  <si>
    <t>Dotations aux amortissements et provisions</t>
  </si>
  <si>
    <t>=</t>
  </si>
  <si>
    <t>Résultat d’exploitation avant redevance</t>
  </si>
  <si>
    <t>Charges financières</t>
  </si>
  <si>
    <t>Résultat avant redevance d’occupation</t>
  </si>
  <si>
    <t>Redevance d’occupation</t>
  </si>
  <si>
    <t>Résultat avant IS</t>
  </si>
  <si>
    <t>Impôt sur les Sociétés</t>
  </si>
  <si>
    <t>Résultat après IS</t>
  </si>
  <si>
    <t>Redevance Annuelle de Base (minimum garanti)</t>
  </si>
  <si>
    <t>en % du chiffre d'affaires</t>
  </si>
  <si>
    <t>Résultat d’exploitation</t>
  </si>
  <si>
    <t>Taux de sécurisation de la redevance</t>
  </si>
  <si>
    <t>* Charges communes, Taxe foncière et Taxe d’Ordures Ménagères</t>
  </si>
  <si>
    <t>Investissements prévisionnels</t>
  </si>
  <si>
    <t>A0</t>
  </si>
  <si>
    <t>Investissements initiaux &amp; de renouvellement</t>
  </si>
  <si>
    <t>Travaux</t>
  </si>
  <si>
    <t>Matériel &amp; équipement</t>
  </si>
  <si>
    <t>Incorporels</t>
  </si>
  <si>
    <t>Valeur Nette Comptable (VNC)</t>
  </si>
  <si>
    <t>Rentabilité du projet</t>
  </si>
  <si>
    <t>Excédent Brut d'Exploitation (EBE) avant red.</t>
  </si>
  <si>
    <t>Excédent Brut d'Exploitation (EBE) après red.</t>
  </si>
  <si>
    <t>Capacité d'Auto-Financement (CAF)</t>
  </si>
  <si>
    <t>Flux de trésorerie (cash flow) après IS</t>
  </si>
  <si>
    <t>EBE après redevance / CA</t>
  </si>
  <si>
    <t>CAF / CA</t>
  </si>
  <si>
    <t>Flux de trésorerie (cash flow) après IS / CA</t>
  </si>
  <si>
    <t>Taux de Rentabilité Interne (TRI)</t>
  </si>
  <si>
    <t>Taux d'actualisation</t>
  </si>
  <si>
    <t>Valeur Actuelle Nette (VAN)</t>
  </si>
  <si>
    <t>Délai de Récupération du Capital Investi (Payback)</t>
  </si>
  <si>
    <t>Financement du projet</t>
  </si>
  <si>
    <t xml:space="preserve">Couverture des besoins financiers du projet </t>
  </si>
  <si>
    <t>Besoins en €uros</t>
  </si>
  <si>
    <t>Besoin en Fonds de Roulement (BFR)</t>
  </si>
  <si>
    <t>Stocks</t>
  </si>
  <si>
    <t>jours de CA</t>
  </si>
  <si>
    <t>Créances clients</t>
  </si>
  <si>
    <t>Dettes fournisseurs</t>
  </si>
  <si>
    <t>jours d'achats</t>
  </si>
  <si>
    <t>Variation du BFR</t>
  </si>
  <si>
    <t>Investissements</t>
  </si>
  <si>
    <t>Remboursements capital emprunté</t>
  </si>
  <si>
    <t>Ressources en €uros</t>
  </si>
  <si>
    <t>Capacité d'Auto-Financement</t>
  </si>
  <si>
    <t xml:space="preserve">Actionnaires : apports </t>
  </si>
  <si>
    <t>Emprunts</t>
  </si>
  <si>
    <t>Capital emprunté (€uros)</t>
  </si>
  <si>
    <t>Taux d'emprunt (%)</t>
  </si>
  <si>
    <t>Durée (années)</t>
  </si>
  <si>
    <t>Emprunts / Apports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</si>
</sst>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rgb="FFCC3399"/>
      <name val="Calibri"/>
      <family val="2"/>
      <scheme val="minor"/>
    </font>
    <font>
      <b/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rgb="FFA1006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47678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lightUp">
        <bgColor theme="0"/>
      </patternFill>
    </fill>
    <fill>
      <patternFill patternType="lightUp">
        <bgColor theme="0" tint="-4.9989318521683403E-2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81">
    <xf numFmtId="0" fontId="0" fillId="0" borderId="0" xfId="0"/>
    <xf numFmtId="0" fontId="5" fillId="2" borderId="1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0" fontId="6" fillId="3" borderId="4" xfId="0" applyFont="1" applyFill="1" applyBorder="1"/>
    <xf numFmtId="0" fontId="6" fillId="3" borderId="0" xfId="0" applyFont="1" applyFill="1"/>
    <xf numFmtId="0" fontId="0" fillId="3" borderId="0" xfId="0" applyFill="1"/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7" fillId="3" borderId="0" xfId="0" applyFont="1" applyFill="1"/>
    <xf numFmtId="0" fontId="2" fillId="5" borderId="1" xfId="0" applyFont="1" applyFill="1" applyBorder="1" applyAlignment="1">
      <alignment vertical="center"/>
    </xf>
    <xf numFmtId="0" fontId="2" fillId="5" borderId="2" xfId="0" applyFont="1" applyFill="1" applyBorder="1" applyAlignment="1">
      <alignment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6" borderId="0" xfId="0" quotePrefix="1" applyFont="1" applyFill="1" applyAlignment="1">
      <alignment vertical="center"/>
    </xf>
    <xf numFmtId="3" fontId="3" fillId="6" borderId="6" xfId="0" applyNumberFormat="1" applyFont="1" applyFill="1" applyBorder="1" applyAlignment="1">
      <alignment horizontal="right" vertical="center"/>
    </xf>
    <xf numFmtId="0" fontId="3" fillId="3" borderId="0" xfId="0" applyFont="1" applyFill="1"/>
    <xf numFmtId="0" fontId="0" fillId="3" borderId="4" xfId="0" applyFill="1" applyBorder="1" applyAlignment="1">
      <alignment horizontal="center" vertical="center"/>
    </xf>
    <xf numFmtId="0" fontId="0" fillId="3" borderId="0" xfId="0" quotePrefix="1" applyFill="1" applyAlignment="1">
      <alignment vertical="center"/>
    </xf>
    <xf numFmtId="3" fontId="0" fillId="3" borderId="6" xfId="0" applyNumberFormat="1" applyFill="1" applyBorder="1" applyAlignment="1">
      <alignment horizontal="right" vertical="center"/>
    </xf>
    <xf numFmtId="9" fontId="0" fillId="3" borderId="0" xfId="0" applyNumberFormat="1" applyFill="1"/>
    <xf numFmtId="0" fontId="3" fillId="6" borderId="7" xfId="0" quotePrefix="1" applyFont="1" applyFill="1" applyBorder="1" applyAlignment="1">
      <alignment horizontal="center" vertical="center"/>
    </xf>
    <xf numFmtId="0" fontId="3" fillId="6" borderId="8" xfId="0" applyFont="1" applyFill="1" applyBorder="1" applyAlignment="1">
      <alignment vertical="center"/>
    </xf>
    <xf numFmtId="3" fontId="3" fillId="6" borderId="9" xfId="0" applyNumberFormat="1" applyFont="1" applyFill="1" applyBorder="1" applyAlignment="1">
      <alignment horizontal="right" vertical="center"/>
    </xf>
    <xf numFmtId="3" fontId="8" fillId="3" borderId="6" xfId="0" applyNumberFormat="1" applyFont="1" applyFill="1" applyBorder="1" applyAlignment="1">
      <alignment horizontal="right" vertical="center"/>
    </xf>
    <xf numFmtId="0" fontId="0" fillId="3" borderId="0" xfId="0" applyFill="1" applyAlignment="1">
      <alignment vertical="center"/>
    </xf>
    <xf numFmtId="3" fontId="8" fillId="3" borderId="0" xfId="0" applyNumberFormat="1" applyFont="1" applyFill="1" applyAlignment="1">
      <alignment horizontal="right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2" xfId="0" quotePrefix="1" applyFont="1" applyFill="1" applyBorder="1" applyAlignment="1">
      <alignment vertical="center"/>
    </xf>
    <xf numFmtId="3" fontId="3" fillId="6" borderId="5" xfId="0" applyNumberFormat="1" applyFont="1" applyFill="1" applyBorder="1" applyAlignment="1">
      <alignment horizontal="right" vertical="center"/>
    </xf>
    <xf numFmtId="3" fontId="0" fillId="3" borderId="10" xfId="0" applyNumberFormat="1" applyFill="1" applyBorder="1" applyAlignment="1">
      <alignment horizontal="right" vertical="center"/>
    </xf>
    <xf numFmtId="0" fontId="9" fillId="6" borderId="4" xfId="0" applyFont="1" applyFill="1" applyBorder="1" applyAlignment="1">
      <alignment horizontal="center" vertical="center"/>
    </xf>
    <xf numFmtId="0" fontId="9" fillId="6" borderId="0" xfId="0" quotePrefix="1" applyFont="1" applyFill="1" applyAlignment="1">
      <alignment vertical="center"/>
    </xf>
    <xf numFmtId="3" fontId="9" fillId="6" borderId="6" xfId="0" applyNumberFormat="1" applyFont="1" applyFill="1" applyBorder="1" applyAlignment="1">
      <alignment horizontal="right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0" xfId="0" quotePrefix="1" applyFont="1" applyFill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0" fillId="3" borderId="2" xfId="0" quotePrefix="1" applyFill="1" applyBorder="1" applyAlignment="1">
      <alignment vertical="center"/>
    </xf>
    <xf numFmtId="9" fontId="0" fillId="3" borderId="11" xfId="0" quotePrefix="1" applyNumberFormat="1" applyFill="1" applyBorder="1" applyAlignment="1">
      <alignment horizontal="center" vertical="center"/>
    </xf>
    <xf numFmtId="3" fontId="0" fillId="3" borderId="5" xfId="0" applyNumberFormat="1" applyFill="1" applyBorder="1" applyAlignment="1">
      <alignment horizontal="right" vertical="center"/>
    </xf>
    <xf numFmtId="0" fontId="4" fillId="4" borderId="1" xfId="0" applyFont="1" applyFill="1" applyBorder="1" applyAlignment="1">
      <alignment vertical="center"/>
    </xf>
    <xf numFmtId="0" fontId="4" fillId="4" borderId="2" xfId="0" applyFont="1" applyFill="1" applyBorder="1" applyAlignment="1">
      <alignment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/>
    </xf>
    <xf numFmtId="0" fontId="7" fillId="6" borderId="0" xfId="0" quotePrefix="1" applyFont="1" applyFill="1" applyAlignment="1">
      <alignment vertical="center"/>
    </xf>
    <xf numFmtId="0" fontId="10" fillId="6" borderId="0" xfId="0" quotePrefix="1" applyFont="1" applyFill="1" applyAlignment="1">
      <alignment vertical="center"/>
    </xf>
    <xf numFmtId="9" fontId="7" fillId="6" borderId="6" xfId="1" applyFont="1" applyFill="1" applyBorder="1" applyAlignment="1">
      <alignment vertical="center"/>
    </xf>
    <xf numFmtId="9" fontId="7" fillId="6" borderId="6" xfId="1" applyFont="1" applyFill="1" applyBorder="1" applyAlignment="1">
      <alignment horizontal="right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0" xfId="0" quotePrefix="1" applyFont="1" applyFill="1" applyAlignment="1">
      <alignment vertical="center"/>
    </xf>
    <xf numFmtId="0" fontId="10" fillId="3" borderId="0" xfId="0" quotePrefix="1" applyFont="1" applyFill="1" applyAlignment="1">
      <alignment vertical="center"/>
    </xf>
    <xf numFmtId="9" fontId="11" fillId="3" borderId="6" xfId="1" applyFont="1" applyFill="1" applyBorder="1" applyAlignment="1">
      <alignment vertical="center"/>
    </xf>
    <xf numFmtId="0" fontId="7" fillId="6" borderId="7" xfId="0" quotePrefix="1" applyFont="1" applyFill="1" applyBorder="1" applyAlignment="1">
      <alignment horizontal="center" vertical="center"/>
    </xf>
    <xf numFmtId="0" fontId="7" fillId="6" borderId="8" xfId="0" applyFont="1" applyFill="1" applyBorder="1" applyAlignment="1">
      <alignment vertical="center"/>
    </xf>
    <xf numFmtId="0" fontId="10" fillId="6" borderId="8" xfId="0" applyFont="1" applyFill="1" applyBorder="1" applyAlignment="1">
      <alignment vertical="center"/>
    </xf>
    <xf numFmtId="9" fontId="7" fillId="6" borderId="9" xfId="1" applyFont="1" applyFill="1" applyBorder="1" applyAlignment="1">
      <alignment vertical="center"/>
    </xf>
    <xf numFmtId="0" fontId="11" fillId="3" borderId="4" xfId="0" applyFont="1" applyFill="1" applyBorder="1" applyAlignment="1">
      <alignment horizontal="center" vertical="center"/>
    </xf>
    <xf numFmtId="0" fontId="11" fillId="3" borderId="0" xfId="0" quotePrefix="1" applyFont="1" applyFill="1" applyAlignment="1">
      <alignment vertical="center"/>
    </xf>
    <xf numFmtId="0" fontId="12" fillId="3" borderId="0" xfId="0" quotePrefix="1" applyFont="1" applyFill="1" applyAlignment="1">
      <alignment vertical="center"/>
    </xf>
    <xf numFmtId="0" fontId="11" fillId="3" borderId="0" xfId="0" applyFont="1" applyFill="1" applyAlignment="1">
      <alignment vertical="center"/>
    </xf>
    <xf numFmtId="0" fontId="12" fillId="3" borderId="0" xfId="0" applyFont="1" applyFill="1" applyAlignment="1">
      <alignment vertical="center"/>
    </xf>
    <xf numFmtId="0" fontId="7" fillId="6" borderId="1" xfId="0" applyFont="1" applyFill="1" applyBorder="1" applyAlignment="1">
      <alignment horizontal="center" vertical="center"/>
    </xf>
    <xf numFmtId="0" fontId="7" fillId="6" borderId="2" xfId="0" quotePrefix="1" applyFont="1" applyFill="1" applyBorder="1" applyAlignment="1">
      <alignment vertical="center"/>
    </xf>
    <xf numFmtId="0" fontId="10" fillId="6" borderId="2" xfId="0" quotePrefix="1" applyFont="1" applyFill="1" applyBorder="1" applyAlignment="1">
      <alignment vertical="center"/>
    </xf>
    <xf numFmtId="9" fontId="7" fillId="6" borderId="5" xfId="1" applyFont="1" applyFill="1" applyBorder="1" applyAlignment="1">
      <alignment vertical="center"/>
    </xf>
    <xf numFmtId="9" fontId="7" fillId="6" borderId="5" xfId="1" applyFont="1" applyFill="1" applyBorder="1" applyAlignment="1">
      <alignment horizontal="right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2" xfId="0" quotePrefix="1" applyFont="1" applyFill="1" applyBorder="1" applyAlignment="1">
      <alignment vertical="center"/>
    </xf>
    <xf numFmtId="0" fontId="12" fillId="3" borderId="2" xfId="0" quotePrefix="1" applyFont="1" applyFill="1" applyBorder="1" applyAlignment="1">
      <alignment vertical="center"/>
    </xf>
    <xf numFmtId="9" fontId="11" fillId="3" borderId="5" xfId="1" applyFont="1" applyFill="1" applyBorder="1" applyAlignment="1">
      <alignment vertical="center"/>
    </xf>
    <xf numFmtId="0" fontId="13" fillId="3" borderId="0" xfId="0" applyFont="1" applyFill="1" applyAlignment="1">
      <alignment vertical="center"/>
    </xf>
    <xf numFmtId="0" fontId="0" fillId="3" borderId="0" xfId="0" applyFill="1" applyAlignment="1">
      <alignment horizontal="center"/>
    </xf>
    <xf numFmtId="0" fontId="3" fillId="3" borderId="0" xfId="0" applyFont="1" applyFill="1" applyAlignment="1">
      <alignment vertical="center"/>
    </xf>
    <xf numFmtId="0" fontId="8" fillId="3" borderId="0" xfId="0" applyFont="1" applyFill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/>
    </xf>
    <xf numFmtId="0" fontId="0" fillId="6" borderId="8" xfId="0" applyFill="1" applyBorder="1" applyAlignment="1">
      <alignment vertical="center"/>
    </xf>
    <xf numFmtId="3" fontId="3" fillId="6" borderId="12" xfId="0" applyNumberFormat="1" applyFont="1" applyFill="1" applyBorder="1" applyAlignment="1">
      <alignment horizontal="right" vertical="center"/>
    </xf>
    <xf numFmtId="0" fontId="8" fillId="3" borderId="0" xfId="0" applyFont="1" applyFill="1" applyAlignment="1">
      <alignment vertical="center"/>
    </xf>
    <xf numFmtId="3" fontId="8" fillId="3" borderId="13" xfId="0" applyNumberFormat="1" applyFont="1" applyFill="1" applyBorder="1" applyAlignment="1">
      <alignment horizontal="right" vertical="center"/>
    </xf>
    <xf numFmtId="3" fontId="8" fillId="3" borderId="14" xfId="0" applyNumberFormat="1" applyFont="1" applyFill="1" applyBorder="1" applyAlignment="1">
      <alignment horizontal="right" vertical="center"/>
    </xf>
    <xf numFmtId="3" fontId="8" fillId="3" borderId="10" xfId="0" applyNumberFormat="1" applyFont="1" applyFill="1" applyBorder="1" applyAlignment="1">
      <alignment horizontal="right" vertical="center"/>
    </xf>
    <xf numFmtId="3" fontId="8" fillId="3" borderId="15" xfId="0" applyNumberFormat="1" applyFont="1" applyFill="1" applyBorder="1" applyAlignment="1">
      <alignment horizontal="right" vertical="center"/>
    </xf>
    <xf numFmtId="3" fontId="9" fillId="6" borderId="10" xfId="0" applyNumberFormat="1" applyFont="1" applyFill="1" applyBorder="1" applyAlignment="1">
      <alignment horizontal="right" vertical="center"/>
    </xf>
    <xf numFmtId="3" fontId="0" fillId="3" borderId="11" xfId="0" applyNumberFormat="1" applyFill="1" applyBorder="1" applyAlignment="1">
      <alignment vertical="center"/>
    </xf>
    <xf numFmtId="3" fontId="0" fillId="3" borderId="5" xfId="0" applyNumberFormat="1" applyFill="1" applyBorder="1"/>
    <xf numFmtId="3" fontId="3" fillId="3" borderId="5" xfId="0" applyNumberFormat="1" applyFont="1" applyFill="1" applyBorder="1" applyAlignment="1">
      <alignment vertical="center"/>
    </xf>
    <xf numFmtId="0" fontId="0" fillId="3" borderId="0" xfId="0" applyFill="1" applyAlignment="1">
      <alignment horizontal="center" vertical="center"/>
    </xf>
    <xf numFmtId="3" fontId="0" fillId="3" borderId="0" xfId="0" applyNumberFormat="1" applyFill="1" applyAlignment="1">
      <alignment horizontal="right" vertical="center"/>
    </xf>
    <xf numFmtId="3" fontId="3" fillId="3" borderId="0" xfId="0" applyNumberFormat="1" applyFont="1" applyFill="1" applyAlignment="1">
      <alignment horizontal="right" vertical="center"/>
    </xf>
    <xf numFmtId="0" fontId="0" fillId="3" borderId="7" xfId="0" applyFill="1" applyBorder="1" applyAlignment="1">
      <alignment horizontal="center" vertical="center"/>
    </xf>
    <xf numFmtId="0" fontId="0" fillId="3" borderId="8" xfId="0" quotePrefix="1" applyFill="1" applyBorder="1" applyAlignment="1">
      <alignment vertical="center"/>
    </xf>
    <xf numFmtId="0" fontId="0" fillId="3" borderId="12" xfId="0" quotePrefix="1" applyFill="1" applyBorder="1" applyAlignment="1">
      <alignment vertical="center"/>
    </xf>
    <xf numFmtId="3" fontId="0" fillId="3" borderId="9" xfId="0" applyNumberFormat="1" applyFill="1" applyBorder="1" applyAlignment="1">
      <alignment horizontal="right" vertical="center"/>
    </xf>
    <xf numFmtId="0" fontId="0" fillId="3" borderId="13" xfId="0" quotePrefix="1" applyFill="1" applyBorder="1" applyAlignment="1">
      <alignment vertical="center"/>
    </xf>
    <xf numFmtId="0" fontId="0" fillId="3" borderId="4" xfId="0" quotePrefix="1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3" fillId="3" borderId="15" xfId="0" quotePrefix="1" applyFont="1" applyFill="1" applyBorder="1" applyAlignment="1">
      <alignment vertical="center"/>
    </xf>
    <xf numFmtId="3" fontId="3" fillId="3" borderId="14" xfId="0" applyNumberFormat="1" applyFont="1" applyFill="1" applyBorder="1" applyAlignment="1">
      <alignment horizontal="right" vertical="center"/>
    </xf>
    <xf numFmtId="3" fontId="3" fillId="3" borderId="10" xfId="0" applyNumberFormat="1" applyFont="1" applyFill="1" applyBorder="1" applyAlignment="1">
      <alignment horizontal="right" vertical="center"/>
    </xf>
    <xf numFmtId="3" fontId="3" fillId="6" borderId="10" xfId="0" applyNumberFormat="1" applyFont="1" applyFill="1" applyBorder="1" applyAlignment="1">
      <alignment horizontal="right" vertical="center"/>
    </xf>
    <xf numFmtId="0" fontId="12" fillId="7" borderId="12" xfId="0" applyFont="1" applyFill="1" applyBorder="1" applyAlignment="1">
      <alignment vertical="center"/>
    </xf>
    <xf numFmtId="0" fontId="12" fillId="7" borderId="13" xfId="0" applyFont="1" applyFill="1" applyBorder="1" applyAlignment="1">
      <alignment vertical="center"/>
    </xf>
    <xf numFmtId="0" fontId="7" fillId="3" borderId="15" xfId="0" applyFont="1" applyFill="1" applyBorder="1" applyAlignment="1">
      <alignment vertical="center"/>
    </xf>
    <xf numFmtId="0" fontId="10" fillId="7" borderId="14" xfId="0" applyFont="1" applyFill="1" applyBorder="1" applyAlignment="1">
      <alignment vertical="center"/>
    </xf>
    <xf numFmtId="9" fontId="7" fillId="3" borderId="6" xfId="1" applyFont="1" applyFill="1" applyBorder="1" applyAlignment="1">
      <alignment vertical="center"/>
    </xf>
    <xf numFmtId="0" fontId="0" fillId="3" borderId="1" xfId="0" quotePrefix="1" applyFill="1" applyBorder="1" applyAlignment="1">
      <alignment vertical="center"/>
    </xf>
    <xf numFmtId="0" fontId="0" fillId="7" borderId="11" xfId="0" quotePrefix="1" applyFill="1" applyBorder="1" applyAlignment="1">
      <alignment vertical="center"/>
    </xf>
    <xf numFmtId="3" fontId="0" fillId="7" borderId="5" xfId="0" applyNumberFormat="1" applyFill="1" applyBorder="1" applyAlignment="1">
      <alignment horizontal="right" vertical="center"/>
    </xf>
    <xf numFmtId="0" fontId="0" fillId="7" borderId="2" xfId="0" applyFill="1" applyBorder="1"/>
    <xf numFmtId="3" fontId="0" fillId="7" borderId="2" xfId="0" applyNumberFormat="1" applyFill="1" applyBorder="1" applyAlignment="1">
      <alignment horizontal="right" vertical="center"/>
    </xf>
    <xf numFmtId="164" fontId="3" fillId="6" borderId="5" xfId="0" applyNumberFormat="1" applyFont="1" applyFill="1" applyBorder="1" applyAlignment="1">
      <alignment horizontal="right" vertical="center"/>
    </xf>
    <xf numFmtId="0" fontId="0" fillId="3" borderId="4" xfId="0" applyFill="1" applyBorder="1"/>
    <xf numFmtId="0" fontId="0" fillId="3" borderId="7" xfId="0" quotePrefix="1" applyFill="1" applyBorder="1" applyAlignment="1">
      <alignment vertical="center"/>
    </xf>
    <xf numFmtId="0" fontId="0" fillId="7" borderId="12" xfId="0" quotePrefix="1" applyFill="1" applyBorder="1" applyAlignment="1">
      <alignment vertical="center"/>
    </xf>
    <xf numFmtId="3" fontId="0" fillId="7" borderId="9" xfId="0" applyNumberFormat="1" applyFill="1" applyBorder="1" applyAlignment="1">
      <alignment horizontal="right" vertical="center"/>
    </xf>
    <xf numFmtId="3" fontId="0" fillId="7" borderId="8" xfId="0" applyNumberFormat="1" applyFill="1" applyBorder="1" applyAlignment="1">
      <alignment horizontal="right" vertical="center"/>
    </xf>
    <xf numFmtId="164" fontId="3" fillId="6" borderId="9" xfId="0" applyNumberFormat="1" applyFont="1" applyFill="1" applyBorder="1" applyAlignment="1">
      <alignment horizontal="right" vertical="center"/>
    </xf>
    <xf numFmtId="0" fontId="0" fillId="3" borderId="4" xfId="0" quotePrefix="1" applyFill="1" applyBorder="1" applyAlignment="1">
      <alignment vertical="center"/>
    </xf>
    <xf numFmtId="0" fontId="0" fillId="7" borderId="13" xfId="0" quotePrefix="1" applyFill="1" applyBorder="1" applyAlignment="1">
      <alignment vertical="center"/>
    </xf>
    <xf numFmtId="3" fontId="0" fillId="3" borderId="6" xfId="0" applyNumberFormat="1" applyFill="1" applyBorder="1" applyAlignment="1">
      <alignment vertical="center"/>
    </xf>
    <xf numFmtId="0" fontId="0" fillId="3" borderId="16" xfId="0" quotePrefix="1" applyFill="1" applyBorder="1" applyAlignment="1">
      <alignment vertical="center"/>
    </xf>
    <xf numFmtId="0" fontId="0" fillId="3" borderId="15" xfId="0" quotePrefix="1" applyFill="1" applyBorder="1" applyAlignment="1">
      <alignment vertical="center"/>
    </xf>
    <xf numFmtId="0" fontId="0" fillId="7" borderId="14" xfId="0" quotePrefix="1" applyFill="1" applyBorder="1" applyAlignment="1">
      <alignment vertical="center"/>
    </xf>
    <xf numFmtId="3" fontId="0" fillId="3" borderId="10" xfId="0" applyNumberFormat="1" applyFill="1" applyBorder="1" applyAlignment="1">
      <alignment vertical="center"/>
    </xf>
    <xf numFmtId="3" fontId="0" fillId="3" borderId="15" xfId="0" applyNumberFormat="1" applyFill="1" applyBorder="1" applyAlignment="1">
      <alignment vertical="center"/>
    </xf>
    <xf numFmtId="4" fontId="3" fillId="6" borderId="10" xfId="0" applyNumberFormat="1" applyFont="1" applyFill="1" applyBorder="1" applyAlignment="1">
      <alignment horizontal="right" vertical="center"/>
    </xf>
    <xf numFmtId="0" fontId="3" fillId="3" borderId="4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9" fontId="2" fillId="2" borderId="5" xfId="1" applyFont="1" applyFill="1" applyBorder="1" applyAlignment="1">
      <alignment horizontal="center" vertical="center"/>
    </xf>
    <xf numFmtId="3" fontId="2" fillId="4" borderId="11" xfId="0" applyNumberFormat="1" applyFont="1" applyFill="1" applyBorder="1" applyAlignment="1">
      <alignment vertical="center"/>
    </xf>
    <xf numFmtId="3" fontId="2" fillId="4" borderId="5" xfId="0" applyNumberFormat="1" applyFont="1" applyFill="1" applyBorder="1" applyAlignment="1">
      <alignment horizontal="right" vertical="center"/>
    </xf>
    <xf numFmtId="0" fontId="3" fillId="6" borderId="4" xfId="0" quotePrefix="1" applyFont="1" applyFill="1" applyBorder="1" applyAlignment="1">
      <alignment vertical="center"/>
    </xf>
    <xf numFmtId="3" fontId="0" fillId="6" borderId="0" xfId="0" applyNumberFormat="1" applyFill="1" applyAlignment="1">
      <alignment vertical="center"/>
    </xf>
    <xf numFmtId="0" fontId="3" fillId="8" borderId="13" xfId="0" quotePrefix="1" applyFont="1" applyFill="1" applyBorder="1" applyAlignment="1">
      <alignment vertical="center"/>
    </xf>
    <xf numFmtId="3" fontId="0" fillId="3" borderId="0" xfId="0" applyNumberFormat="1" applyFill="1"/>
    <xf numFmtId="0" fontId="0" fillId="3" borderId="17" xfId="0" quotePrefix="1" applyFill="1" applyBorder="1" applyAlignment="1">
      <alignment horizontal="right" vertical="center" indent="1"/>
    </xf>
    <xf numFmtId="0" fontId="0" fillId="3" borderId="0" xfId="0" quotePrefix="1" applyFill="1" applyAlignment="1">
      <alignment horizontal="left" vertical="center"/>
    </xf>
    <xf numFmtId="0" fontId="0" fillId="7" borderId="13" xfId="0" applyFill="1" applyBorder="1" applyAlignment="1">
      <alignment vertical="center"/>
    </xf>
    <xf numFmtId="0" fontId="0" fillId="3" borderId="18" xfId="0" quotePrefix="1" applyFill="1" applyBorder="1" applyAlignment="1">
      <alignment horizontal="right" vertical="center" indent="1"/>
    </xf>
    <xf numFmtId="0" fontId="0" fillId="3" borderId="19" xfId="0" quotePrefix="1" applyFill="1" applyBorder="1" applyAlignment="1">
      <alignment horizontal="right" vertical="center" indent="1"/>
    </xf>
    <xf numFmtId="0" fontId="0" fillId="3" borderId="15" xfId="0" quotePrefix="1" applyFill="1" applyBorder="1" applyAlignment="1">
      <alignment horizontal="left" vertical="center"/>
    </xf>
    <xf numFmtId="0" fontId="3" fillId="3" borderId="16" xfId="0" quotePrefix="1" applyFont="1" applyFill="1" applyBorder="1" applyAlignment="1">
      <alignment vertical="center"/>
    </xf>
    <xf numFmtId="0" fontId="0" fillId="3" borderId="2" xfId="0" applyFill="1" applyBorder="1" applyAlignment="1">
      <alignment vertical="center"/>
    </xf>
    <xf numFmtId="0" fontId="3" fillId="7" borderId="11" xfId="0" quotePrefix="1" applyFont="1" applyFill="1" applyBorder="1" applyAlignment="1">
      <alignment horizontal="center" vertical="center"/>
    </xf>
    <xf numFmtId="3" fontId="9" fillId="3" borderId="11" xfId="0" quotePrefix="1" applyNumberFormat="1" applyFont="1" applyFill="1" applyBorder="1" applyAlignment="1">
      <alignment horizontal="right" vertical="center"/>
    </xf>
    <xf numFmtId="3" fontId="2" fillId="4" borderId="2" xfId="0" applyNumberFormat="1" applyFont="1" applyFill="1" applyBorder="1" applyAlignment="1">
      <alignment vertical="center"/>
    </xf>
    <xf numFmtId="0" fontId="3" fillId="6" borderId="5" xfId="0" quotePrefix="1" applyFont="1" applyFill="1" applyBorder="1" applyAlignment="1">
      <alignment vertical="center"/>
    </xf>
    <xf numFmtId="3" fontId="0" fillId="6" borderId="1" xfId="0" applyNumberFormat="1" applyFill="1" applyBorder="1" applyAlignment="1">
      <alignment vertical="center"/>
    </xf>
    <xf numFmtId="0" fontId="3" fillId="8" borderId="11" xfId="0" quotePrefix="1" applyFont="1" applyFill="1" applyBorder="1" applyAlignment="1">
      <alignment vertical="center"/>
    </xf>
    <xf numFmtId="0" fontId="3" fillId="6" borderId="7" xfId="0" quotePrefix="1" applyFont="1" applyFill="1" applyBorder="1" applyAlignment="1">
      <alignment vertical="center"/>
    </xf>
    <xf numFmtId="3" fontId="0" fillId="6" borderId="8" xfId="0" applyNumberFormat="1" applyFill="1" applyBorder="1" applyAlignment="1">
      <alignment vertical="center"/>
    </xf>
    <xf numFmtId="0" fontId="3" fillId="6" borderId="8" xfId="0" quotePrefix="1" applyFont="1" applyFill="1" applyBorder="1" applyAlignment="1">
      <alignment vertical="center"/>
    </xf>
    <xf numFmtId="0" fontId="0" fillId="3" borderId="4" xfId="0" applyFill="1" applyBorder="1" applyAlignment="1">
      <alignment vertical="center"/>
    </xf>
    <xf numFmtId="3" fontId="0" fillId="3" borderId="13" xfId="0" applyNumberFormat="1" applyFill="1" applyBorder="1" applyAlignment="1">
      <alignment vertical="center"/>
    </xf>
    <xf numFmtId="3" fontId="0" fillId="3" borderId="6" xfId="0" applyNumberFormat="1" applyFill="1" applyBorder="1"/>
    <xf numFmtId="3" fontId="0" fillId="3" borderId="0" xfId="0" applyNumberFormat="1" applyFill="1" applyAlignment="1">
      <alignment vertical="center"/>
    </xf>
    <xf numFmtId="0" fontId="0" fillId="3" borderId="6" xfId="0" applyFill="1" applyBorder="1"/>
    <xf numFmtId="0" fontId="0" fillId="3" borderId="16" xfId="0" applyFill="1" applyBorder="1" applyAlignment="1">
      <alignment vertical="center"/>
    </xf>
    <xf numFmtId="0" fontId="0" fillId="3" borderId="15" xfId="0" applyFill="1" applyBorder="1" applyAlignment="1">
      <alignment vertical="center"/>
    </xf>
    <xf numFmtId="3" fontId="0" fillId="3" borderId="14" xfId="0" applyNumberFormat="1" applyFill="1" applyBorder="1" applyAlignment="1">
      <alignment vertical="center"/>
    </xf>
    <xf numFmtId="0" fontId="0" fillId="3" borderId="10" xfId="0" applyFill="1" applyBorder="1"/>
    <xf numFmtId="0" fontId="3" fillId="6" borderId="7" xfId="0" applyFont="1" applyFill="1" applyBorder="1" applyAlignment="1">
      <alignment vertical="center"/>
    </xf>
    <xf numFmtId="3" fontId="3" fillId="6" borderId="12" xfId="0" applyNumberFormat="1" applyFont="1" applyFill="1" applyBorder="1" applyAlignment="1">
      <alignment vertical="center"/>
    </xf>
    <xf numFmtId="3" fontId="3" fillId="6" borderId="9" xfId="0" applyNumberFormat="1" applyFont="1" applyFill="1" applyBorder="1"/>
    <xf numFmtId="0" fontId="3" fillId="6" borderId="9" xfId="0" applyFont="1" applyFill="1" applyBorder="1"/>
    <xf numFmtId="0" fontId="0" fillId="3" borderId="4" xfId="0" applyFill="1" applyBorder="1" applyAlignment="1">
      <alignment horizontal="left" vertical="center"/>
    </xf>
    <xf numFmtId="9" fontId="0" fillId="3" borderId="13" xfId="0" applyNumberFormat="1" applyFill="1" applyBorder="1" applyAlignment="1">
      <alignment horizontal="right" vertical="center"/>
    </xf>
    <xf numFmtId="9" fontId="0" fillId="3" borderId="6" xfId="0" applyNumberFormat="1" applyFill="1" applyBorder="1" applyAlignment="1">
      <alignment horizontal="right"/>
    </xf>
    <xf numFmtId="0" fontId="0" fillId="3" borderId="14" xfId="0" applyFill="1" applyBorder="1" applyAlignment="1">
      <alignment horizontal="right" vertical="center"/>
    </xf>
    <xf numFmtId="0" fontId="0" fillId="3" borderId="10" xfId="0" applyFill="1" applyBorder="1" applyAlignment="1">
      <alignment horizontal="right"/>
    </xf>
  </cellXfs>
  <cellStyles count="2">
    <cellStyle name="Normal" xfId="0" builtinId="0"/>
    <cellStyle name="Pourcentage" xfId="1" builtinId="5"/>
  </cellStyles>
  <dxfs count="7">
    <dxf>
      <font>
        <color rgb="FFC00000"/>
      </font>
      <fill>
        <patternFill>
          <bgColor theme="5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0</xdr:row>
      <xdr:rowOff>0</xdr:rowOff>
    </xdr:from>
    <xdr:to>
      <xdr:col>14</xdr:col>
      <xdr:colOff>209550</xdr:colOff>
      <xdr:row>3</xdr:row>
      <xdr:rowOff>161925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762" t="19175" r="16352" b="18711"/>
        <a:stretch/>
      </xdr:blipFill>
      <xdr:spPr>
        <a:xfrm>
          <a:off x="10896600" y="0"/>
          <a:ext cx="895350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3"/>
  <sheetViews>
    <sheetView tabSelected="1" topLeftCell="B1" workbookViewId="0">
      <selection activeCell="L79" sqref="L79"/>
    </sheetView>
  </sheetViews>
  <sheetFormatPr baseColWidth="10" defaultColWidth="11.53515625" defaultRowHeight="14.6" outlineLevelRow="2" x14ac:dyDescent="0.4"/>
  <cols>
    <col min="1" max="1" width="2.69140625" style="29" customWidth="1"/>
    <col min="2" max="2" width="20.3046875" style="29" customWidth="1"/>
    <col min="3" max="3" width="5.84375" style="29" customWidth="1"/>
    <col min="4" max="4" width="14.53515625" style="29" customWidth="1"/>
    <col min="5" max="5" width="7.53515625" style="29" customWidth="1"/>
    <col min="6" max="8" width="13.69140625" style="76" customWidth="1"/>
    <col min="9" max="11" width="13.69140625" style="7" customWidth="1"/>
    <col min="12" max="12" width="13.69140625" style="77" customWidth="1"/>
    <col min="13" max="13" width="2.69140625" style="7" customWidth="1"/>
    <col min="14" max="14" width="10.3046875" style="7" customWidth="1"/>
    <col min="15" max="16384" width="11.53515625" style="7"/>
  </cols>
  <sheetData>
    <row r="1" spans="1:14" ht="18.45" x14ac:dyDescent="0.5">
      <c r="A1" s="1" t="s">
        <v>0</v>
      </c>
      <c r="B1" s="2"/>
      <c r="C1" s="2"/>
      <c r="D1" s="2"/>
      <c r="E1" s="2"/>
      <c r="F1" s="3"/>
      <c r="G1" s="3"/>
      <c r="H1" s="3"/>
      <c r="I1" s="2"/>
      <c r="J1" s="2"/>
      <c r="K1" s="2"/>
      <c r="L1" s="4"/>
      <c r="M1" s="5"/>
      <c r="N1" s="6"/>
    </row>
    <row r="2" spans="1:14" x14ac:dyDescent="0.4">
      <c r="A2" s="8" t="s">
        <v>1</v>
      </c>
      <c r="B2" s="9"/>
      <c r="C2" s="9"/>
      <c r="D2" s="9"/>
      <c r="E2" s="9"/>
      <c r="F2" s="10" t="s">
        <v>2</v>
      </c>
      <c r="G2" s="11" t="s">
        <v>3</v>
      </c>
      <c r="H2" s="10" t="s">
        <v>4</v>
      </c>
      <c r="I2" s="11" t="s">
        <v>5</v>
      </c>
      <c r="J2" s="10" t="s">
        <v>6</v>
      </c>
      <c r="K2" s="11" t="s">
        <v>7</v>
      </c>
      <c r="L2" s="10" t="s">
        <v>8</v>
      </c>
      <c r="M2" s="12"/>
      <c r="N2" s="12"/>
    </row>
    <row r="3" spans="1:14" outlineLevel="1" x14ac:dyDescent="0.4">
      <c r="A3" s="13" t="s">
        <v>9</v>
      </c>
      <c r="B3" s="14"/>
      <c r="C3" s="14"/>
      <c r="D3" s="14"/>
      <c r="E3" s="14"/>
      <c r="F3" s="15"/>
      <c r="G3" s="16"/>
      <c r="H3" s="15"/>
      <c r="I3" s="16"/>
      <c r="J3" s="15"/>
      <c r="K3" s="16"/>
      <c r="L3" s="15">
        <f>SUM(F3:K3)</f>
        <v>0</v>
      </c>
      <c r="M3" s="12"/>
      <c r="N3" s="12"/>
    </row>
    <row r="4" spans="1:14" x14ac:dyDescent="0.4">
      <c r="A4" s="17" t="s">
        <v>10</v>
      </c>
      <c r="B4" s="18" t="s">
        <v>11</v>
      </c>
      <c r="C4" s="18"/>
      <c r="D4" s="18"/>
      <c r="E4" s="18"/>
      <c r="F4" s="19">
        <f>SUM(F5:F9)</f>
        <v>0</v>
      </c>
      <c r="G4" s="19">
        <f t="shared" ref="G4:K4" si="0">SUM(G5:G9)</f>
        <v>0</v>
      </c>
      <c r="H4" s="19">
        <f t="shared" si="0"/>
        <v>0</v>
      </c>
      <c r="I4" s="19">
        <f t="shared" si="0"/>
        <v>0</v>
      </c>
      <c r="J4" s="19">
        <f t="shared" si="0"/>
        <v>0</v>
      </c>
      <c r="K4" s="19">
        <f t="shared" si="0"/>
        <v>0</v>
      </c>
      <c r="L4" s="19">
        <f>SUM(F4:K4)</f>
        <v>0</v>
      </c>
      <c r="M4" s="20"/>
      <c r="N4" s="20"/>
    </row>
    <row r="5" spans="1:14" outlineLevel="1" x14ac:dyDescent="0.4">
      <c r="A5" s="21"/>
      <c r="B5" s="22" t="s">
        <v>12</v>
      </c>
      <c r="C5" s="22"/>
      <c r="D5" s="22"/>
      <c r="E5" s="22"/>
      <c r="F5" s="23"/>
      <c r="G5" s="23"/>
      <c r="H5" s="23"/>
      <c r="I5" s="23"/>
      <c r="J5" s="23"/>
      <c r="K5" s="23"/>
      <c r="L5" s="19">
        <f>SUM(F5:K5)</f>
        <v>0</v>
      </c>
      <c r="N5" s="24"/>
    </row>
    <row r="6" spans="1:14" outlineLevel="1" x14ac:dyDescent="0.4">
      <c r="A6" s="21"/>
      <c r="B6" s="22" t="s">
        <v>12</v>
      </c>
      <c r="C6" s="22"/>
      <c r="D6" s="22"/>
      <c r="E6" s="22"/>
      <c r="F6" s="23"/>
      <c r="G6" s="23"/>
      <c r="H6" s="23"/>
      <c r="I6" s="23"/>
      <c r="J6" s="23"/>
      <c r="K6" s="23"/>
      <c r="L6" s="19">
        <f>SUM(F6:K6)</f>
        <v>0</v>
      </c>
      <c r="N6" s="24"/>
    </row>
    <row r="7" spans="1:14" outlineLevel="1" x14ac:dyDescent="0.4">
      <c r="A7" s="21"/>
      <c r="B7" s="22" t="s">
        <v>12</v>
      </c>
      <c r="C7" s="22"/>
      <c r="D7" s="22"/>
      <c r="E7" s="22"/>
      <c r="F7" s="23"/>
      <c r="G7" s="23"/>
      <c r="H7" s="23"/>
      <c r="I7" s="23"/>
      <c r="J7" s="23"/>
      <c r="K7" s="23"/>
      <c r="L7" s="19">
        <f>SUM(F7:K7)</f>
        <v>0</v>
      </c>
      <c r="N7" s="24"/>
    </row>
    <row r="8" spans="1:14" outlineLevel="1" x14ac:dyDescent="0.4">
      <c r="A8" s="21"/>
      <c r="B8" s="22" t="s">
        <v>12</v>
      </c>
      <c r="C8" s="22"/>
      <c r="D8" s="22"/>
      <c r="E8" s="22"/>
      <c r="F8" s="23"/>
      <c r="G8" s="23"/>
      <c r="H8" s="23"/>
      <c r="I8" s="23"/>
      <c r="J8" s="23"/>
      <c r="K8" s="23"/>
      <c r="L8" s="19">
        <f>SUM(F8:K8)</f>
        <v>0</v>
      </c>
      <c r="N8" s="24"/>
    </row>
    <row r="9" spans="1:14" outlineLevel="1" x14ac:dyDescent="0.4">
      <c r="A9" s="21"/>
      <c r="B9" s="22" t="s">
        <v>12</v>
      </c>
      <c r="C9" s="22"/>
      <c r="D9" s="22"/>
      <c r="E9" s="22"/>
      <c r="F9" s="23"/>
      <c r="G9" s="23"/>
      <c r="H9" s="23"/>
      <c r="I9" s="23"/>
      <c r="J9" s="23"/>
      <c r="K9" s="23"/>
      <c r="L9" s="19">
        <f>SUM(F9:K9)</f>
        <v>0</v>
      </c>
      <c r="N9" s="24"/>
    </row>
    <row r="10" spans="1:14" x14ac:dyDescent="0.4">
      <c r="A10" s="25" t="s">
        <v>13</v>
      </c>
      <c r="B10" s="26" t="s">
        <v>14</v>
      </c>
      <c r="C10" s="26"/>
      <c r="D10" s="26"/>
      <c r="E10" s="26"/>
      <c r="F10" s="27">
        <f>SUM(F11:F17)</f>
        <v>0</v>
      </c>
      <c r="G10" s="27">
        <f t="shared" ref="G10:J10" si="1">SUM(G11:G17)</f>
        <v>0</v>
      </c>
      <c r="H10" s="27">
        <f t="shared" si="1"/>
        <v>0</v>
      </c>
      <c r="I10" s="27">
        <f>SUM(I11:I17)</f>
        <v>0</v>
      </c>
      <c r="J10" s="27">
        <f t="shared" si="1"/>
        <v>0</v>
      </c>
      <c r="K10" s="27">
        <f>SUM(K11:K17)</f>
        <v>0</v>
      </c>
      <c r="L10" s="27">
        <f>SUM(F10:K10)</f>
        <v>0</v>
      </c>
      <c r="M10" s="20"/>
      <c r="N10" s="20"/>
    </row>
    <row r="11" spans="1:14" x14ac:dyDescent="0.4">
      <c r="A11" s="21"/>
      <c r="B11" s="22" t="s">
        <v>15</v>
      </c>
      <c r="C11" s="22"/>
      <c r="D11" s="22"/>
      <c r="E11" s="22"/>
      <c r="F11" s="23"/>
      <c r="G11" s="23"/>
      <c r="H11" s="23"/>
      <c r="I11" s="23"/>
      <c r="J11" s="23"/>
      <c r="K11" s="23"/>
      <c r="L11" s="19">
        <f>SUM(F11:K11)</f>
        <v>0</v>
      </c>
    </row>
    <row r="12" spans="1:14" x14ac:dyDescent="0.4">
      <c r="A12" s="21"/>
      <c r="B12" s="22" t="s">
        <v>16</v>
      </c>
      <c r="C12" s="22"/>
      <c r="D12" s="22"/>
      <c r="E12" s="22"/>
      <c r="F12" s="28"/>
      <c r="G12" s="28"/>
      <c r="H12" s="28"/>
      <c r="I12" s="28"/>
      <c r="J12" s="28"/>
      <c r="K12" s="28"/>
      <c r="L12" s="19">
        <f>SUM(F12:K12)</f>
        <v>0</v>
      </c>
    </row>
    <row r="13" spans="1:14" x14ac:dyDescent="0.4">
      <c r="A13" s="21"/>
      <c r="B13" s="22" t="s">
        <v>17</v>
      </c>
      <c r="C13" s="22"/>
      <c r="D13" s="22"/>
      <c r="E13" s="22"/>
      <c r="F13" s="28"/>
      <c r="G13" s="28"/>
      <c r="H13" s="28"/>
      <c r="I13" s="28"/>
      <c r="J13" s="28"/>
      <c r="K13" s="28"/>
      <c r="L13" s="19">
        <f>SUM(F13:K13)</f>
        <v>0</v>
      </c>
    </row>
    <row r="14" spans="1:14" x14ac:dyDescent="0.4">
      <c r="A14" s="21"/>
      <c r="B14" s="22" t="s">
        <v>18</v>
      </c>
      <c r="C14" s="22"/>
      <c r="D14" s="22"/>
      <c r="E14" s="22"/>
      <c r="F14" s="28"/>
      <c r="G14" s="28"/>
      <c r="H14" s="28"/>
      <c r="I14" s="28"/>
      <c r="J14" s="28"/>
      <c r="K14" s="28"/>
      <c r="L14" s="19">
        <f>SUM(F14:K14)</f>
        <v>0</v>
      </c>
    </row>
    <row r="15" spans="1:14" x14ac:dyDescent="0.4">
      <c r="A15" s="21"/>
      <c r="B15" s="29" t="s">
        <v>19</v>
      </c>
      <c r="F15" s="28"/>
      <c r="G15" s="28"/>
      <c r="H15" s="28"/>
      <c r="I15" s="28"/>
      <c r="J15" s="28"/>
      <c r="K15" s="28"/>
      <c r="L15" s="19">
        <f>SUM(F15:K15)</f>
        <v>0</v>
      </c>
    </row>
    <row r="16" spans="1:14" x14ac:dyDescent="0.4">
      <c r="A16" s="21"/>
      <c r="B16" s="22" t="s">
        <v>20</v>
      </c>
      <c r="C16" s="22"/>
      <c r="D16" s="22"/>
      <c r="E16" s="22"/>
      <c r="F16" s="28"/>
      <c r="G16" s="28"/>
      <c r="H16" s="28"/>
      <c r="I16" s="28"/>
      <c r="J16" s="28"/>
      <c r="K16" s="28"/>
      <c r="L16" s="19">
        <f>SUM(F16:K16)</f>
        <v>0</v>
      </c>
    </row>
    <row r="17" spans="1:14" x14ac:dyDescent="0.4">
      <c r="A17" s="21"/>
      <c r="B17" s="22" t="s">
        <v>21</v>
      </c>
      <c r="C17" s="22"/>
      <c r="D17" s="22"/>
      <c r="E17" s="22"/>
      <c r="F17" s="28"/>
      <c r="G17" s="28"/>
      <c r="H17" s="28"/>
      <c r="I17" s="28"/>
      <c r="J17" s="28"/>
      <c r="K17" s="28"/>
      <c r="L17" s="19">
        <f>SUM(F17:K17)</f>
        <v>0</v>
      </c>
    </row>
    <row r="18" spans="1:14" x14ac:dyDescent="0.4">
      <c r="A18" s="31" t="s">
        <v>22</v>
      </c>
      <c r="B18" s="32" t="s">
        <v>23</v>
      </c>
      <c r="C18" s="32"/>
      <c r="D18" s="32"/>
      <c r="E18" s="32"/>
      <c r="F18" s="33">
        <f t="shared" ref="F18:K18" si="2">F4-F10</f>
        <v>0</v>
      </c>
      <c r="G18" s="33">
        <f t="shared" si="2"/>
        <v>0</v>
      </c>
      <c r="H18" s="33">
        <f t="shared" si="2"/>
        <v>0</v>
      </c>
      <c r="I18" s="33">
        <f t="shared" si="2"/>
        <v>0</v>
      </c>
      <c r="J18" s="33">
        <f>J4-J10</f>
        <v>0</v>
      </c>
      <c r="K18" s="33">
        <f t="shared" si="2"/>
        <v>0</v>
      </c>
      <c r="L18" s="33">
        <f>SUM(F18:K18)</f>
        <v>0</v>
      </c>
    </row>
    <row r="19" spans="1:14" x14ac:dyDescent="0.4">
      <c r="A19" s="21" t="s">
        <v>13</v>
      </c>
      <c r="B19" s="22" t="s">
        <v>24</v>
      </c>
      <c r="C19" s="22"/>
      <c r="D19" s="22"/>
      <c r="E19" s="22"/>
      <c r="F19" s="34">
        <f>IF(F$81&gt;$E$102*12,0,-CUMIPMT($E$101/12,$E$102*12,$E$100,E$81+1,F$81,0))</f>
        <v>0</v>
      </c>
      <c r="G19" s="34">
        <f t="shared" ref="G19:K19" si="3">IF(G$81&gt;$E$102*12,0,-CUMIPMT($E$101/12,$E$102*12,$E$100,F$81+1,G$81,0))</f>
        <v>0</v>
      </c>
      <c r="H19" s="34">
        <f t="shared" si="3"/>
        <v>0</v>
      </c>
      <c r="I19" s="34">
        <f>IF(I$81&gt;$E$102*12,0,-CUMIPMT($E$101/12,$E$102*12,$E$100,H$81+1,I$81,0))</f>
        <v>0</v>
      </c>
      <c r="J19" s="34">
        <f t="shared" si="3"/>
        <v>0</v>
      </c>
      <c r="K19" s="34">
        <f t="shared" si="3"/>
        <v>0</v>
      </c>
      <c r="L19" s="19">
        <f>SUM(F19:K19)</f>
        <v>0</v>
      </c>
    </row>
    <row r="20" spans="1:14" x14ac:dyDescent="0.4">
      <c r="A20" s="31" t="s">
        <v>22</v>
      </c>
      <c r="B20" s="32" t="s">
        <v>25</v>
      </c>
      <c r="C20" s="32"/>
      <c r="D20" s="32"/>
      <c r="E20" s="32"/>
      <c r="F20" s="33">
        <f>F18-F19</f>
        <v>0</v>
      </c>
      <c r="G20" s="33">
        <f t="shared" ref="G20:K20" si="4">G18-G19</f>
        <v>0</v>
      </c>
      <c r="H20" s="33">
        <f t="shared" si="4"/>
        <v>0</v>
      </c>
      <c r="I20" s="33">
        <f t="shared" si="4"/>
        <v>0</v>
      </c>
      <c r="J20" s="33">
        <f t="shared" si="4"/>
        <v>0</v>
      </c>
      <c r="K20" s="33">
        <f t="shared" si="4"/>
        <v>0</v>
      </c>
      <c r="L20" s="33">
        <f>SUM(F20:K20)</f>
        <v>0</v>
      </c>
    </row>
    <row r="21" spans="1:14" x14ac:dyDescent="0.4">
      <c r="A21" s="35" t="s">
        <v>13</v>
      </c>
      <c r="B21" s="36" t="s">
        <v>26</v>
      </c>
      <c r="C21" s="36"/>
      <c r="D21" s="36"/>
      <c r="E21" s="36"/>
      <c r="F21" s="19">
        <f>SUM(F22:F26)</f>
        <v>0</v>
      </c>
      <c r="G21" s="19">
        <f t="shared" ref="G21:J21" si="5">SUM(G22:G26)</f>
        <v>0</v>
      </c>
      <c r="H21" s="19">
        <f t="shared" si="5"/>
        <v>0</v>
      </c>
      <c r="I21" s="19">
        <f t="shared" si="5"/>
        <v>0</v>
      </c>
      <c r="J21" s="19">
        <f t="shared" si="5"/>
        <v>0</v>
      </c>
      <c r="K21" s="19">
        <f>SUM(K22:K26)</f>
        <v>0</v>
      </c>
      <c r="L21" s="37">
        <f>SUM(F21:K21)</f>
        <v>0</v>
      </c>
      <c r="N21" s="24"/>
    </row>
    <row r="22" spans="1:14" outlineLevel="1" x14ac:dyDescent="0.4">
      <c r="A22" s="38"/>
      <c r="B22" s="39" t="str">
        <f>B5</f>
        <v>…</v>
      </c>
      <c r="C22" s="39"/>
      <c r="D22" s="39"/>
      <c r="E22" s="39"/>
      <c r="F22" s="23"/>
      <c r="G22" s="23"/>
      <c r="H22" s="23"/>
      <c r="I22" s="23"/>
      <c r="J22" s="23"/>
      <c r="K22" s="23"/>
      <c r="L22" s="37">
        <f>SUM(F22:K22)</f>
        <v>0</v>
      </c>
      <c r="N22" s="24"/>
    </row>
    <row r="23" spans="1:14" outlineLevel="1" x14ac:dyDescent="0.4">
      <c r="A23" s="38"/>
      <c r="B23" s="39" t="str">
        <f t="shared" ref="B23:B26" si="6">B6</f>
        <v>…</v>
      </c>
      <c r="C23" s="39"/>
      <c r="D23" s="39"/>
      <c r="E23" s="39"/>
      <c r="F23" s="23"/>
      <c r="G23" s="23"/>
      <c r="H23" s="23"/>
      <c r="I23" s="23"/>
      <c r="J23" s="23"/>
      <c r="K23" s="23"/>
      <c r="L23" s="37">
        <f>SUM(F23:K23)</f>
        <v>0</v>
      </c>
      <c r="N23" s="24"/>
    </row>
    <row r="24" spans="1:14" outlineLevel="1" x14ac:dyDescent="0.4">
      <c r="A24" s="38"/>
      <c r="B24" s="39" t="str">
        <f t="shared" si="6"/>
        <v>…</v>
      </c>
      <c r="C24" s="39"/>
      <c r="D24" s="39"/>
      <c r="E24" s="39"/>
      <c r="F24" s="23"/>
      <c r="G24" s="23"/>
      <c r="H24" s="23"/>
      <c r="I24" s="23"/>
      <c r="J24" s="23"/>
      <c r="K24" s="23"/>
      <c r="L24" s="37">
        <f>SUM(F24:K24)</f>
        <v>0</v>
      </c>
      <c r="N24" s="24"/>
    </row>
    <row r="25" spans="1:14" outlineLevel="1" x14ac:dyDescent="0.4">
      <c r="A25" s="38"/>
      <c r="B25" s="39" t="str">
        <f t="shared" si="6"/>
        <v>…</v>
      </c>
      <c r="C25" s="39"/>
      <c r="D25" s="39"/>
      <c r="E25" s="39"/>
      <c r="F25" s="23"/>
      <c r="G25" s="23"/>
      <c r="H25" s="23"/>
      <c r="I25" s="23"/>
      <c r="J25" s="23"/>
      <c r="K25" s="23"/>
      <c r="L25" s="37">
        <f>SUM(F25:K25)</f>
        <v>0</v>
      </c>
      <c r="N25" s="24"/>
    </row>
    <row r="26" spans="1:14" outlineLevel="1" x14ac:dyDescent="0.4">
      <c r="A26" s="38"/>
      <c r="B26" s="39" t="str">
        <f t="shared" si="6"/>
        <v>…</v>
      </c>
      <c r="C26" s="39"/>
      <c r="D26" s="39"/>
      <c r="E26" s="39"/>
      <c r="F26" s="23"/>
      <c r="G26" s="23"/>
      <c r="H26" s="23"/>
      <c r="I26" s="23"/>
      <c r="J26" s="23"/>
      <c r="K26" s="23"/>
      <c r="L26" s="37">
        <f>SUM(F26:K26)</f>
        <v>0</v>
      </c>
      <c r="N26" s="24"/>
    </row>
    <row r="27" spans="1:14" x14ac:dyDescent="0.4">
      <c r="A27" s="31" t="s">
        <v>22</v>
      </c>
      <c r="B27" s="32" t="s">
        <v>27</v>
      </c>
      <c r="C27" s="32"/>
      <c r="D27" s="32"/>
      <c r="E27" s="32"/>
      <c r="F27" s="33">
        <f t="shared" ref="F27:K27" si="7">F20-F21</f>
        <v>0</v>
      </c>
      <c r="G27" s="33">
        <f t="shared" si="7"/>
        <v>0</v>
      </c>
      <c r="H27" s="33">
        <f t="shared" si="7"/>
        <v>0</v>
      </c>
      <c r="I27" s="33">
        <f t="shared" si="7"/>
        <v>0</v>
      </c>
      <c r="J27" s="33">
        <f t="shared" si="7"/>
        <v>0</v>
      </c>
      <c r="K27" s="33">
        <f t="shared" si="7"/>
        <v>0</v>
      </c>
      <c r="L27" s="33">
        <f>SUM(F27:K27)</f>
        <v>0</v>
      </c>
    </row>
    <row r="28" spans="1:14" x14ac:dyDescent="0.4">
      <c r="A28" s="40"/>
      <c r="B28" s="41" t="s">
        <v>28</v>
      </c>
      <c r="C28" s="41"/>
      <c r="D28" s="41"/>
      <c r="E28" s="42"/>
      <c r="F28" s="43">
        <f>IF(F27&gt;0,F27*$E28,0)</f>
        <v>0</v>
      </c>
      <c r="G28" s="43">
        <f t="shared" ref="G28:K28" si="8">IF(G27&gt;0,G27*$E28,0)</f>
        <v>0</v>
      </c>
      <c r="H28" s="43">
        <f t="shared" si="8"/>
        <v>0</v>
      </c>
      <c r="I28" s="43">
        <f t="shared" si="8"/>
        <v>0</v>
      </c>
      <c r="J28" s="43">
        <f t="shared" si="8"/>
        <v>0</v>
      </c>
      <c r="K28" s="43">
        <f t="shared" si="8"/>
        <v>0</v>
      </c>
      <c r="L28" s="33">
        <f>SUM(F28:K28)</f>
        <v>0</v>
      </c>
    </row>
    <row r="29" spans="1:14" x14ac:dyDescent="0.4">
      <c r="A29" s="31" t="s">
        <v>22</v>
      </c>
      <c r="B29" s="32" t="s">
        <v>29</v>
      </c>
      <c r="C29" s="32"/>
      <c r="D29" s="32"/>
      <c r="E29" s="32"/>
      <c r="F29" s="33">
        <f>F27-F28</f>
        <v>0</v>
      </c>
      <c r="G29" s="33">
        <f t="shared" ref="G29:K29" si="9">G27-G28</f>
        <v>0</v>
      </c>
      <c r="H29" s="33">
        <f t="shared" si="9"/>
        <v>0</v>
      </c>
      <c r="I29" s="33">
        <f t="shared" si="9"/>
        <v>0</v>
      </c>
      <c r="J29" s="33">
        <f t="shared" si="9"/>
        <v>0</v>
      </c>
      <c r="K29" s="33">
        <f t="shared" si="9"/>
        <v>0</v>
      </c>
      <c r="L29" s="33">
        <f>SUM(F29:K29)</f>
        <v>0</v>
      </c>
    </row>
    <row r="30" spans="1:14" x14ac:dyDescent="0.4">
      <c r="A30" s="40"/>
      <c r="B30" s="41" t="s">
        <v>30</v>
      </c>
      <c r="C30" s="41"/>
      <c r="D30" s="41"/>
      <c r="E30" s="41"/>
      <c r="F30" s="43"/>
      <c r="G30" s="43"/>
      <c r="H30" s="43"/>
      <c r="I30" s="43"/>
      <c r="J30" s="43"/>
      <c r="K30" s="43"/>
      <c r="L30" s="33">
        <f>SUM(F30:K30)</f>
        <v>0</v>
      </c>
    </row>
    <row r="31" spans="1:14" hidden="1" outlineLevel="1" x14ac:dyDescent="0.4">
      <c r="A31" s="44" t="s">
        <v>31</v>
      </c>
      <c r="B31" s="45"/>
      <c r="C31" s="45"/>
      <c r="D31" s="45"/>
      <c r="E31" s="45"/>
      <c r="F31" s="46" t="s">
        <v>2</v>
      </c>
      <c r="G31" s="47" t="s">
        <v>3</v>
      </c>
      <c r="H31" s="46" t="s">
        <v>4</v>
      </c>
      <c r="I31" s="47" t="s">
        <v>5</v>
      </c>
      <c r="J31" s="46" t="s">
        <v>6</v>
      </c>
      <c r="K31" s="47" t="s">
        <v>7</v>
      </c>
      <c r="L31" s="10" t="s">
        <v>8</v>
      </c>
    </row>
    <row r="32" spans="1:14" hidden="1" outlineLevel="1" x14ac:dyDescent="0.4">
      <c r="A32" s="48"/>
      <c r="B32" s="49" t="s">
        <v>11</v>
      </c>
      <c r="C32" s="49"/>
      <c r="D32" s="49"/>
      <c r="E32" s="50"/>
      <c r="F32" s="51" t="str">
        <f t="shared" ref="F32:L47" si="10">IF(ISERROR(F4/F$4),"",F4/F$4)</f>
        <v/>
      </c>
      <c r="G32" s="51" t="str">
        <f t="shared" si="10"/>
        <v/>
      </c>
      <c r="H32" s="51" t="str">
        <f>IF(ISERROR(H4/H$4),"",H4/H$4)</f>
        <v/>
      </c>
      <c r="I32" s="51" t="str">
        <f t="shared" si="10"/>
        <v/>
      </c>
      <c r="J32" s="51" t="str">
        <f t="shared" si="10"/>
        <v/>
      </c>
      <c r="K32" s="51" t="str">
        <f t="shared" si="10"/>
        <v/>
      </c>
      <c r="L32" s="52" t="str">
        <f t="shared" si="10"/>
        <v/>
      </c>
    </row>
    <row r="33" spans="1:12" hidden="1" outlineLevel="2" x14ac:dyDescent="0.4">
      <c r="A33" s="53"/>
      <c r="B33" s="54" t="str">
        <f>B5</f>
        <v>…</v>
      </c>
      <c r="C33" s="54"/>
      <c r="D33" s="54"/>
      <c r="E33" s="55"/>
      <c r="F33" s="56" t="str">
        <f t="shared" si="10"/>
        <v/>
      </c>
      <c r="G33" s="56" t="str">
        <f t="shared" si="10"/>
        <v/>
      </c>
      <c r="H33" s="56" t="str">
        <f t="shared" si="10"/>
        <v/>
      </c>
      <c r="I33" s="56" t="str">
        <f t="shared" si="10"/>
        <v/>
      </c>
      <c r="J33" s="56" t="str">
        <f t="shared" si="10"/>
        <v/>
      </c>
      <c r="K33" s="56" t="str">
        <f t="shared" si="10"/>
        <v/>
      </c>
      <c r="L33" s="51" t="str">
        <f t="shared" si="10"/>
        <v/>
      </c>
    </row>
    <row r="34" spans="1:12" hidden="1" outlineLevel="2" x14ac:dyDescent="0.4">
      <c r="A34" s="53"/>
      <c r="B34" s="54" t="str">
        <f>B6</f>
        <v>…</v>
      </c>
      <c r="C34" s="54"/>
      <c r="D34" s="54"/>
      <c r="E34" s="55"/>
      <c r="F34" s="56" t="str">
        <f t="shared" si="10"/>
        <v/>
      </c>
      <c r="G34" s="56" t="str">
        <f t="shared" si="10"/>
        <v/>
      </c>
      <c r="H34" s="56" t="str">
        <f t="shared" si="10"/>
        <v/>
      </c>
      <c r="I34" s="56" t="str">
        <f t="shared" si="10"/>
        <v/>
      </c>
      <c r="J34" s="56" t="str">
        <f t="shared" si="10"/>
        <v/>
      </c>
      <c r="K34" s="56" t="str">
        <f t="shared" si="10"/>
        <v/>
      </c>
      <c r="L34" s="51" t="str">
        <f>IF(ISERROR(L6/L$4),"",L6/L$4)</f>
        <v/>
      </c>
    </row>
    <row r="35" spans="1:12" hidden="1" outlineLevel="2" x14ac:dyDescent="0.4">
      <c r="A35" s="53"/>
      <c r="B35" s="54" t="str">
        <f t="shared" ref="B35:B37" si="11">B7</f>
        <v>…</v>
      </c>
      <c r="C35" s="54"/>
      <c r="D35" s="54"/>
      <c r="E35" s="55"/>
      <c r="F35" s="56" t="str">
        <f t="shared" si="10"/>
        <v/>
      </c>
      <c r="G35" s="56" t="str">
        <f t="shared" si="10"/>
        <v/>
      </c>
      <c r="H35" s="56" t="str">
        <f>IF(ISERROR(H7/H$4),"",H7/H$4)</f>
        <v/>
      </c>
      <c r="I35" s="56" t="str">
        <f t="shared" si="10"/>
        <v/>
      </c>
      <c r="J35" s="56" t="str">
        <f t="shared" si="10"/>
        <v/>
      </c>
      <c r="K35" s="56" t="str">
        <f t="shared" si="10"/>
        <v/>
      </c>
      <c r="L35" s="51" t="str">
        <f t="shared" si="10"/>
        <v/>
      </c>
    </row>
    <row r="36" spans="1:12" hidden="1" outlineLevel="2" x14ac:dyDescent="0.4">
      <c r="A36" s="53"/>
      <c r="B36" s="54" t="str">
        <f t="shared" si="11"/>
        <v>…</v>
      </c>
      <c r="C36" s="54"/>
      <c r="D36" s="54"/>
      <c r="E36" s="55"/>
      <c r="F36" s="56" t="str">
        <f t="shared" si="10"/>
        <v/>
      </c>
      <c r="G36" s="56" t="str">
        <f t="shared" si="10"/>
        <v/>
      </c>
      <c r="H36" s="56" t="str">
        <f>IF(ISERROR(H8/H$4),"",H8/H$4)</f>
        <v/>
      </c>
      <c r="I36" s="56" t="str">
        <f t="shared" si="10"/>
        <v/>
      </c>
      <c r="J36" s="56" t="str">
        <f t="shared" si="10"/>
        <v/>
      </c>
      <c r="K36" s="56" t="str">
        <f t="shared" si="10"/>
        <v/>
      </c>
      <c r="L36" s="51" t="str">
        <f t="shared" si="10"/>
        <v/>
      </c>
    </row>
    <row r="37" spans="1:12" hidden="1" outlineLevel="2" x14ac:dyDescent="0.4">
      <c r="A37" s="53"/>
      <c r="B37" s="54" t="str">
        <f t="shared" si="11"/>
        <v>…</v>
      </c>
      <c r="C37" s="54"/>
      <c r="D37" s="54"/>
      <c r="E37" s="55"/>
      <c r="F37" s="56" t="str">
        <f t="shared" si="10"/>
        <v/>
      </c>
      <c r="G37" s="56" t="str">
        <f t="shared" si="10"/>
        <v/>
      </c>
      <c r="H37" s="56" t="str">
        <f>IF(ISERROR(H9/H$4),"",H9/H$4)</f>
        <v/>
      </c>
      <c r="I37" s="56" t="str">
        <f t="shared" si="10"/>
        <v/>
      </c>
      <c r="J37" s="56" t="str">
        <f t="shared" si="10"/>
        <v/>
      </c>
      <c r="K37" s="56" t="str">
        <f t="shared" si="10"/>
        <v/>
      </c>
      <c r="L37" s="51" t="str">
        <f t="shared" si="10"/>
        <v/>
      </c>
    </row>
    <row r="38" spans="1:12" hidden="1" outlineLevel="1" x14ac:dyDescent="0.4">
      <c r="A38" s="57"/>
      <c r="B38" s="58" t="s">
        <v>14</v>
      </c>
      <c r="C38" s="58"/>
      <c r="D38" s="58"/>
      <c r="E38" s="59"/>
      <c r="F38" s="60" t="str">
        <f t="shared" si="10"/>
        <v/>
      </c>
      <c r="G38" s="60" t="str">
        <f t="shared" si="10"/>
        <v/>
      </c>
      <c r="H38" s="60" t="str">
        <f t="shared" si="10"/>
        <v/>
      </c>
      <c r="I38" s="60" t="str">
        <f t="shared" si="10"/>
        <v/>
      </c>
      <c r="J38" s="60" t="str">
        <f t="shared" si="10"/>
        <v/>
      </c>
      <c r="K38" s="60" t="str">
        <f t="shared" si="10"/>
        <v/>
      </c>
      <c r="L38" s="60" t="str">
        <f t="shared" si="10"/>
        <v/>
      </c>
    </row>
    <row r="39" spans="1:12" hidden="1" outlineLevel="1" x14ac:dyDescent="0.4">
      <c r="A39" s="61"/>
      <c r="B39" s="62" t="s">
        <v>15</v>
      </c>
      <c r="C39" s="62"/>
      <c r="D39" s="62"/>
      <c r="E39" s="63"/>
      <c r="F39" s="56" t="str">
        <f t="shared" si="10"/>
        <v/>
      </c>
      <c r="G39" s="56" t="str">
        <f t="shared" si="10"/>
        <v/>
      </c>
      <c r="H39" s="56" t="str">
        <f t="shared" si="10"/>
        <v/>
      </c>
      <c r="I39" s="56" t="str">
        <f t="shared" si="10"/>
        <v/>
      </c>
      <c r="J39" s="56" t="str">
        <f t="shared" si="10"/>
        <v/>
      </c>
      <c r="K39" s="56" t="str">
        <f t="shared" si="10"/>
        <v/>
      </c>
      <c r="L39" s="51" t="str">
        <f t="shared" si="10"/>
        <v/>
      </c>
    </row>
    <row r="40" spans="1:12" hidden="1" outlineLevel="1" x14ac:dyDescent="0.4">
      <c r="A40" s="61"/>
      <c r="B40" s="62" t="s">
        <v>16</v>
      </c>
      <c r="C40" s="62"/>
      <c r="D40" s="62"/>
      <c r="E40" s="63"/>
      <c r="F40" s="56" t="str">
        <f t="shared" si="10"/>
        <v/>
      </c>
      <c r="G40" s="56" t="str">
        <f t="shared" si="10"/>
        <v/>
      </c>
      <c r="H40" s="56" t="str">
        <f t="shared" si="10"/>
        <v/>
      </c>
      <c r="I40" s="56" t="str">
        <f t="shared" si="10"/>
        <v/>
      </c>
      <c r="J40" s="56" t="str">
        <f t="shared" si="10"/>
        <v/>
      </c>
      <c r="K40" s="56" t="str">
        <f t="shared" si="10"/>
        <v/>
      </c>
      <c r="L40" s="51" t="str">
        <f t="shared" si="10"/>
        <v/>
      </c>
    </row>
    <row r="41" spans="1:12" hidden="1" outlineLevel="1" x14ac:dyDescent="0.4">
      <c r="A41" s="61"/>
      <c r="B41" s="62" t="s">
        <v>17</v>
      </c>
      <c r="C41" s="62"/>
      <c r="D41" s="62"/>
      <c r="E41" s="63"/>
      <c r="F41" s="56" t="str">
        <f t="shared" si="10"/>
        <v/>
      </c>
      <c r="G41" s="56" t="str">
        <f t="shared" si="10"/>
        <v/>
      </c>
      <c r="H41" s="56" t="str">
        <f t="shared" si="10"/>
        <v/>
      </c>
      <c r="I41" s="56" t="str">
        <f t="shared" si="10"/>
        <v/>
      </c>
      <c r="J41" s="56" t="str">
        <f t="shared" si="10"/>
        <v/>
      </c>
      <c r="K41" s="56" t="str">
        <f t="shared" si="10"/>
        <v/>
      </c>
      <c r="L41" s="51" t="str">
        <f t="shared" si="10"/>
        <v/>
      </c>
    </row>
    <row r="42" spans="1:12" hidden="1" outlineLevel="1" x14ac:dyDescent="0.4">
      <c r="A42" s="61"/>
      <c r="B42" s="62" t="s">
        <v>18</v>
      </c>
      <c r="C42" s="62"/>
      <c r="D42" s="62"/>
      <c r="E42" s="63"/>
      <c r="F42" s="56" t="str">
        <f t="shared" si="10"/>
        <v/>
      </c>
      <c r="G42" s="56" t="str">
        <f t="shared" si="10"/>
        <v/>
      </c>
      <c r="H42" s="56" t="str">
        <f t="shared" si="10"/>
        <v/>
      </c>
      <c r="I42" s="56" t="str">
        <f t="shared" si="10"/>
        <v/>
      </c>
      <c r="J42" s="56" t="str">
        <f t="shared" si="10"/>
        <v/>
      </c>
      <c r="K42" s="56" t="str">
        <f t="shared" si="10"/>
        <v/>
      </c>
      <c r="L42" s="51" t="str">
        <f t="shared" si="10"/>
        <v/>
      </c>
    </row>
    <row r="43" spans="1:12" hidden="1" outlineLevel="1" x14ac:dyDescent="0.4">
      <c r="A43" s="61"/>
      <c r="B43" s="64" t="s">
        <v>19</v>
      </c>
      <c r="C43" s="64"/>
      <c r="D43" s="64"/>
      <c r="E43" s="65"/>
      <c r="F43" s="56" t="str">
        <f t="shared" si="10"/>
        <v/>
      </c>
      <c r="G43" s="56" t="str">
        <f>IF(ISERROR(G15/G$4),"",G15/G$4)</f>
        <v/>
      </c>
      <c r="H43" s="56" t="str">
        <f t="shared" si="10"/>
        <v/>
      </c>
      <c r="I43" s="56" t="str">
        <f t="shared" si="10"/>
        <v/>
      </c>
      <c r="J43" s="56" t="str">
        <f t="shared" si="10"/>
        <v/>
      </c>
      <c r="K43" s="56" t="str">
        <f t="shared" si="10"/>
        <v/>
      </c>
      <c r="L43" s="51" t="str">
        <f t="shared" si="10"/>
        <v/>
      </c>
    </row>
    <row r="44" spans="1:12" hidden="1" outlineLevel="1" x14ac:dyDescent="0.4">
      <c r="A44" s="61"/>
      <c r="B44" s="62" t="s">
        <v>20</v>
      </c>
      <c r="C44" s="62"/>
      <c r="D44" s="62"/>
      <c r="E44" s="63"/>
      <c r="F44" s="56" t="str">
        <f t="shared" si="10"/>
        <v/>
      </c>
      <c r="G44" s="56" t="str">
        <f t="shared" si="10"/>
        <v/>
      </c>
      <c r="H44" s="56" t="str">
        <f t="shared" si="10"/>
        <v/>
      </c>
      <c r="I44" s="56" t="str">
        <f t="shared" si="10"/>
        <v/>
      </c>
      <c r="J44" s="56" t="str">
        <f t="shared" si="10"/>
        <v/>
      </c>
      <c r="K44" s="56" t="str">
        <f t="shared" si="10"/>
        <v/>
      </c>
      <c r="L44" s="51" t="str">
        <f t="shared" si="10"/>
        <v/>
      </c>
    </row>
    <row r="45" spans="1:12" hidden="1" outlineLevel="1" x14ac:dyDescent="0.4">
      <c r="A45" s="61"/>
      <c r="B45" s="62" t="s">
        <v>21</v>
      </c>
      <c r="C45" s="62"/>
      <c r="D45" s="62"/>
      <c r="E45" s="63"/>
      <c r="F45" s="56" t="str">
        <f t="shared" si="10"/>
        <v/>
      </c>
      <c r="G45" s="56" t="str">
        <f t="shared" si="10"/>
        <v/>
      </c>
      <c r="H45" s="56" t="str">
        <f t="shared" si="10"/>
        <v/>
      </c>
      <c r="I45" s="56" t="str">
        <f t="shared" si="10"/>
        <v/>
      </c>
      <c r="J45" s="56" t="str">
        <f t="shared" si="10"/>
        <v/>
      </c>
      <c r="K45" s="56" t="str">
        <f t="shared" si="10"/>
        <v/>
      </c>
      <c r="L45" s="51" t="str">
        <f t="shared" si="10"/>
        <v/>
      </c>
    </row>
    <row r="46" spans="1:12" hidden="1" outlineLevel="1" x14ac:dyDescent="0.4">
      <c r="A46" s="66"/>
      <c r="B46" s="67" t="s">
        <v>32</v>
      </c>
      <c r="C46" s="67"/>
      <c r="D46" s="67"/>
      <c r="E46" s="68"/>
      <c r="F46" s="69" t="str">
        <f t="shared" si="10"/>
        <v/>
      </c>
      <c r="G46" s="69" t="str">
        <f>IF(ISERROR(G18/G$4),"",G18/G$4)</f>
        <v/>
      </c>
      <c r="H46" s="69" t="str">
        <f t="shared" si="10"/>
        <v/>
      </c>
      <c r="I46" s="69" t="str">
        <f t="shared" si="10"/>
        <v/>
      </c>
      <c r="J46" s="69" t="str">
        <f t="shared" si="10"/>
        <v/>
      </c>
      <c r="K46" s="69" t="str">
        <f t="shared" si="10"/>
        <v/>
      </c>
      <c r="L46" s="69" t="str">
        <f>IF(ISERROR(L18/L$4),"",L18/L$4)</f>
        <v/>
      </c>
    </row>
    <row r="47" spans="1:12" hidden="1" outlineLevel="1" x14ac:dyDescent="0.4">
      <c r="A47" s="61"/>
      <c r="B47" s="62" t="s">
        <v>24</v>
      </c>
      <c r="C47" s="62"/>
      <c r="D47" s="62"/>
      <c r="E47" s="63"/>
      <c r="F47" s="56" t="str">
        <f t="shared" si="10"/>
        <v/>
      </c>
      <c r="G47" s="56" t="str">
        <f t="shared" si="10"/>
        <v/>
      </c>
      <c r="H47" s="56" t="str">
        <f t="shared" si="10"/>
        <v/>
      </c>
      <c r="I47" s="56" t="str">
        <f>IF(ISERROR(I19/I$4),"",I19/I$4)</f>
        <v/>
      </c>
      <c r="J47" s="56" t="str">
        <f t="shared" si="10"/>
        <v/>
      </c>
      <c r="K47" s="56" t="str">
        <f t="shared" si="10"/>
        <v/>
      </c>
      <c r="L47" s="51" t="str">
        <f>IF(ISERROR(L19/L$4),"",L19/L$4)</f>
        <v/>
      </c>
    </row>
    <row r="48" spans="1:12" hidden="1" outlineLevel="1" x14ac:dyDescent="0.4">
      <c r="A48" s="66"/>
      <c r="B48" s="67" t="s">
        <v>25</v>
      </c>
      <c r="C48" s="67"/>
      <c r="D48" s="67"/>
      <c r="E48" s="68"/>
      <c r="F48" s="69" t="str">
        <f t="shared" ref="F48:L55" si="12">IF(ISERROR(F20/F$4),"",F20/F$4)</f>
        <v/>
      </c>
      <c r="G48" s="69" t="str">
        <f t="shared" si="12"/>
        <v/>
      </c>
      <c r="H48" s="69" t="str">
        <f t="shared" si="12"/>
        <v/>
      </c>
      <c r="I48" s="69" t="str">
        <f t="shared" si="12"/>
        <v/>
      </c>
      <c r="J48" s="69" t="str">
        <f t="shared" si="12"/>
        <v/>
      </c>
      <c r="K48" s="69" t="str">
        <f t="shared" si="12"/>
        <v/>
      </c>
      <c r="L48" s="69" t="str">
        <f>IF(ISERROR(L20/L$4),"",L20/L$4)</f>
        <v/>
      </c>
    </row>
    <row r="49" spans="1:13" hidden="1" outlineLevel="1" x14ac:dyDescent="0.4">
      <c r="A49" s="48"/>
      <c r="B49" s="49" t="s">
        <v>26</v>
      </c>
      <c r="C49" s="49"/>
      <c r="D49" s="49"/>
      <c r="E49" s="50"/>
      <c r="F49" s="51" t="str">
        <f t="shared" si="12"/>
        <v/>
      </c>
      <c r="G49" s="51" t="str">
        <f t="shared" si="12"/>
        <v/>
      </c>
      <c r="H49" s="51" t="str">
        <f t="shared" si="12"/>
        <v/>
      </c>
      <c r="I49" s="51" t="str">
        <f t="shared" si="12"/>
        <v/>
      </c>
      <c r="J49" s="51" t="str">
        <f t="shared" si="12"/>
        <v/>
      </c>
      <c r="K49" s="51" t="str">
        <f t="shared" si="12"/>
        <v/>
      </c>
      <c r="L49" s="51" t="str">
        <f>IF(ISERROR(L21/L$4),"",L21/L$4)</f>
        <v/>
      </c>
    </row>
    <row r="50" spans="1:13" hidden="1" outlineLevel="2" x14ac:dyDescent="0.4">
      <c r="A50" s="61"/>
      <c r="B50" s="62" t="str">
        <f>B22</f>
        <v>…</v>
      </c>
      <c r="C50" s="62"/>
      <c r="D50" s="62"/>
      <c r="E50" s="63"/>
      <c r="F50" s="56" t="str">
        <f t="shared" si="12"/>
        <v/>
      </c>
      <c r="G50" s="56" t="str">
        <f t="shared" si="12"/>
        <v/>
      </c>
      <c r="H50" s="56" t="str">
        <f t="shared" si="12"/>
        <v/>
      </c>
      <c r="I50" s="56" t="str">
        <f t="shared" si="12"/>
        <v/>
      </c>
      <c r="J50" s="56" t="str">
        <f t="shared" si="12"/>
        <v/>
      </c>
      <c r="K50" s="56" t="str">
        <f t="shared" si="12"/>
        <v/>
      </c>
      <c r="L50" s="51" t="str">
        <f t="shared" si="12"/>
        <v/>
      </c>
    </row>
    <row r="51" spans="1:13" hidden="1" outlineLevel="2" x14ac:dyDescent="0.4">
      <c r="A51" s="61"/>
      <c r="B51" s="62" t="str">
        <f t="shared" ref="B51:B54" si="13">B23</f>
        <v>…</v>
      </c>
      <c r="C51" s="62"/>
      <c r="D51" s="62"/>
      <c r="E51" s="63"/>
      <c r="F51" s="56" t="str">
        <f t="shared" si="12"/>
        <v/>
      </c>
      <c r="G51" s="56" t="str">
        <f t="shared" si="12"/>
        <v/>
      </c>
      <c r="H51" s="56" t="str">
        <f t="shared" si="12"/>
        <v/>
      </c>
      <c r="I51" s="56" t="str">
        <f t="shared" si="12"/>
        <v/>
      </c>
      <c r="J51" s="56" t="str">
        <f t="shared" si="12"/>
        <v/>
      </c>
      <c r="K51" s="56" t="str">
        <f t="shared" si="12"/>
        <v/>
      </c>
      <c r="L51" s="51" t="str">
        <f t="shared" si="12"/>
        <v/>
      </c>
    </row>
    <row r="52" spans="1:13" hidden="1" outlineLevel="2" x14ac:dyDescent="0.4">
      <c r="A52" s="61"/>
      <c r="B52" s="62" t="str">
        <f t="shared" si="13"/>
        <v>…</v>
      </c>
      <c r="C52" s="62"/>
      <c r="D52" s="62"/>
      <c r="E52" s="63"/>
      <c r="F52" s="56" t="str">
        <f t="shared" si="12"/>
        <v/>
      </c>
      <c r="G52" s="56" t="str">
        <f t="shared" si="12"/>
        <v/>
      </c>
      <c r="H52" s="56" t="str">
        <f t="shared" si="12"/>
        <v/>
      </c>
      <c r="I52" s="56" t="str">
        <f t="shared" si="12"/>
        <v/>
      </c>
      <c r="J52" s="56" t="str">
        <f t="shared" si="12"/>
        <v/>
      </c>
      <c r="K52" s="56" t="str">
        <f t="shared" si="12"/>
        <v/>
      </c>
      <c r="L52" s="51" t="str">
        <f t="shared" si="12"/>
        <v/>
      </c>
    </row>
    <row r="53" spans="1:13" hidden="1" outlineLevel="2" x14ac:dyDescent="0.4">
      <c r="A53" s="61"/>
      <c r="B53" s="62" t="str">
        <f t="shared" si="13"/>
        <v>…</v>
      </c>
      <c r="C53" s="62"/>
      <c r="D53" s="62"/>
      <c r="E53" s="63"/>
      <c r="F53" s="56" t="str">
        <f t="shared" si="12"/>
        <v/>
      </c>
      <c r="G53" s="56" t="str">
        <f t="shared" si="12"/>
        <v/>
      </c>
      <c r="H53" s="56" t="str">
        <f t="shared" si="12"/>
        <v/>
      </c>
      <c r="I53" s="56" t="str">
        <f t="shared" si="12"/>
        <v/>
      </c>
      <c r="J53" s="56" t="str">
        <f t="shared" si="12"/>
        <v/>
      </c>
      <c r="K53" s="56" t="str">
        <f>IF(ISERROR(K25/K$4),"",K25/K$4)</f>
        <v/>
      </c>
      <c r="L53" s="51" t="str">
        <f t="shared" si="12"/>
        <v/>
      </c>
    </row>
    <row r="54" spans="1:13" hidden="1" outlineLevel="2" x14ac:dyDescent="0.4">
      <c r="A54" s="61"/>
      <c r="B54" s="62" t="str">
        <f t="shared" si="13"/>
        <v>…</v>
      </c>
      <c r="C54" s="62"/>
      <c r="D54" s="62"/>
      <c r="E54" s="63"/>
      <c r="F54" s="56" t="str">
        <f t="shared" si="12"/>
        <v/>
      </c>
      <c r="G54" s="56" t="str">
        <f t="shared" si="12"/>
        <v/>
      </c>
      <c r="H54" s="56" t="str">
        <f t="shared" si="12"/>
        <v/>
      </c>
      <c r="I54" s="56" t="str">
        <f t="shared" si="12"/>
        <v/>
      </c>
      <c r="J54" s="56" t="str">
        <f t="shared" si="12"/>
        <v/>
      </c>
      <c r="K54" s="56" t="str">
        <f t="shared" si="12"/>
        <v/>
      </c>
      <c r="L54" s="51" t="str">
        <f t="shared" si="12"/>
        <v/>
      </c>
    </row>
    <row r="55" spans="1:13" hidden="1" outlineLevel="1" x14ac:dyDescent="0.4">
      <c r="A55" s="66"/>
      <c r="B55" s="67" t="s">
        <v>27</v>
      </c>
      <c r="C55" s="67"/>
      <c r="D55" s="67"/>
      <c r="E55" s="68"/>
      <c r="F55" s="69" t="str">
        <f t="shared" si="12"/>
        <v/>
      </c>
      <c r="G55" s="69" t="str">
        <f t="shared" si="12"/>
        <v/>
      </c>
      <c r="H55" s="69" t="str">
        <f t="shared" si="12"/>
        <v/>
      </c>
      <c r="I55" s="69" t="str">
        <f t="shared" si="12"/>
        <v/>
      </c>
      <c r="J55" s="69" t="str">
        <f t="shared" si="12"/>
        <v/>
      </c>
      <c r="K55" s="69" t="str">
        <f t="shared" si="12"/>
        <v/>
      </c>
      <c r="L55" s="70" t="str">
        <f t="shared" si="12"/>
        <v/>
      </c>
    </row>
    <row r="56" spans="1:13" hidden="1" outlineLevel="1" x14ac:dyDescent="0.4">
      <c r="A56" s="71"/>
      <c r="B56" s="72" t="s">
        <v>33</v>
      </c>
      <c r="C56" s="72"/>
      <c r="D56" s="72"/>
      <c r="E56" s="73"/>
      <c r="F56" s="74" t="str">
        <f>IF(ISERROR(F30/F21),"",F30/F21)</f>
        <v/>
      </c>
      <c r="G56" s="74" t="str">
        <f t="shared" ref="G56:L56" si="14">IF(ISERROR(G30/G21),"",G30/G21)</f>
        <v/>
      </c>
      <c r="H56" s="74" t="str">
        <f>IF(ISERROR(H30/H21),"",H30/H21)</f>
        <v/>
      </c>
      <c r="I56" s="74" t="str">
        <f t="shared" si="14"/>
        <v/>
      </c>
      <c r="J56" s="74" t="str">
        <f t="shared" si="14"/>
        <v/>
      </c>
      <c r="K56" s="74" t="str">
        <f t="shared" si="14"/>
        <v/>
      </c>
      <c r="L56" s="70" t="str">
        <f t="shared" si="14"/>
        <v/>
      </c>
    </row>
    <row r="57" spans="1:13" collapsed="1" x14ac:dyDescent="0.4">
      <c r="B57" s="75" t="s">
        <v>34</v>
      </c>
      <c r="E57" s="75"/>
    </row>
    <row r="58" spans="1:13" x14ac:dyDescent="0.4">
      <c r="A58" s="78"/>
      <c r="B58" s="75"/>
      <c r="C58" s="75"/>
      <c r="D58" s="75"/>
      <c r="E58" s="75"/>
    </row>
    <row r="59" spans="1:13" ht="18.45" x14ac:dyDescent="0.5">
      <c r="A59" s="1" t="s">
        <v>35</v>
      </c>
      <c r="B59" s="2"/>
      <c r="C59" s="2"/>
      <c r="D59" s="2"/>
      <c r="E59" s="2"/>
      <c r="F59" s="79">
        <v>6</v>
      </c>
      <c r="G59" s="79">
        <v>5</v>
      </c>
      <c r="H59" s="79">
        <v>4</v>
      </c>
      <c r="I59" s="79">
        <v>3</v>
      </c>
      <c r="J59" s="79">
        <v>2</v>
      </c>
      <c r="K59" s="79">
        <v>1</v>
      </c>
      <c r="L59" s="4"/>
      <c r="M59" s="5"/>
    </row>
    <row r="60" spans="1:13" x14ac:dyDescent="0.4">
      <c r="A60" s="8" t="s">
        <v>1</v>
      </c>
      <c r="B60" s="9"/>
      <c r="C60" s="80"/>
      <c r="D60" s="80"/>
      <c r="E60" s="81" t="s">
        <v>36</v>
      </c>
      <c r="F60" s="82" t="s">
        <v>2</v>
      </c>
      <c r="G60" s="11" t="s">
        <v>3</v>
      </c>
      <c r="H60" s="82" t="s">
        <v>4</v>
      </c>
      <c r="I60" s="83" t="s">
        <v>5</v>
      </c>
      <c r="J60" s="82" t="s">
        <v>6</v>
      </c>
      <c r="K60" s="83" t="s">
        <v>7</v>
      </c>
      <c r="L60" s="10" t="s">
        <v>8</v>
      </c>
      <c r="M60" s="84"/>
    </row>
    <row r="61" spans="1:13" x14ac:dyDescent="0.4">
      <c r="A61" s="26" t="s">
        <v>37</v>
      </c>
      <c r="B61" s="85"/>
      <c r="C61" s="85"/>
      <c r="D61" s="85"/>
      <c r="E61" s="86">
        <f>SUM(E62:E64)</f>
        <v>0</v>
      </c>
      <c r="F61" s="27">
        <f>SUM(F62:F64)</f>
        <v>0</v>
      </c>
      <c r="G61" s="27">
        <f t="shared" ref="G61:J61" si="15">SUM(G62:G64)</f>
        <v>0</v>
      </c>
      <c r="H61" s="27">
        <f t="shared" si="15"/>
        <v>0</v>
      </c>
      <c r="I61" s="27">
        <f t="shared" si="15"/>
        <v>0</v>
      </c>
      <c r="J61" s="27">
        <f t="shared" si="15"/>
        <v>0</v>
      </c>
      <c r="K61" s="27">
        <f>SUM(K62:K64)</f>
        <v>0</v>
      </c>
      <c r="L61" s="19">
        <f>SUM(E61:K61)</f>
        <v>0</v>
      </c>
    </row>
    <row r="62" spans="1:13" x14ac:dyDescent="0.4">
      <c r="B62" s="87" t="s">
        <v>38</v>
      </c>
      <c r="C62" s="87"/>
      <c r="D62" s="87"/>
      <c r="E62" s="88"/>
      <c r="F62" s="28"/>
      <c r="G62" s="30"/>
      <c r="H62" s="28"/>
      <c r="I62" s="30"/>
      <c r="J62" s="28"/>
      <c r="K62" s="30"/>
      <c r="L62" s="37">
        <f>SUM(E62:K62)</f>
        <v>0</v>
      </c>
    </row>
    <row r="63" spans="1:13" x14ac:dyDescent="0.4">
      <c r="B63" s="87" t="s">
        <v>39</v>
      </c>
      <c r="C63" s="87"/>
      <c r="D63" s="87"/>
      <c r="E63" s="88"/>
      <c r="F63" s="28"/>
      <c r="G63" s="30"/>
      <c r="H63" s="28"/>
      <c r="I63" s="30"/>
      <c r="J63" s="28"/>
      <c r="K63" s="30"/>
      <c r="L63" s="37">
        <f>SUM(E63:K63)</f>
        <v>0</v>
      </c>
    </row>
    <row r="64" spans="1:13" x14ac:dyDescent="0.4">
      <c r="B64" s="87" t="s">
        <v>40</v>
      </c>
      <c r="C64" s="87"/>
      <c r="D64" s="87"/>
      <c r="E64" s="89"/>
      <c r="F64" s="90"/>
      <c r="G64" s="91"/>
      <c r="H64" s="90"/>
      <c r="I64" s="91"/>
      <c r="J64" s="90"/>
      <c r="K64" s="91"/>
      <c r="L64" s="92">
        <f>SUM(E64:K64)</f>
        <v>0</v>
      </c>
    </row>
    <row r="65" spans="1:13" x14ac:dyDescent="0.4">
      <c r="A65" s="41" t="s">
        <v>41</v>
      </c>
      <c r="B65" s="41"/>
      <c r="C65" s="41"/>
      <c r="D65" s="41"/>
      <c r="E65" s="93">
        <f>D65+E61-E17</f>
        <v>0</v>
      </c>
      <c r="F65" s="94">
        <f>E65+F61-F17</f>
        <v>0</v>
      </c>
      <c r="G65" s="94">
        <f t="shared" ref="G65:J65" si="16">F65+G61-G17</f>
        <v>0</v>
      </c>
      <c r="H65" s="94">
        <f t="shared" si="16"/>
        <v>0</v>
      </c>
      <c r="I65" s="94">
        <f t="shared" si="16"/>
        <v>0</v>
      </c>
      <c r="J65" s="94">
        <f t="shared" si="16"/>
        <v>0</v>
      </c>
      <c r="K65" s="94">
        <f>J65+K61-K17</f>
        <v>0</v>
      </c>
      <c r="L65" s="95">
        <f>L61-L17</f>
        <v>0</v>
      </c>
    </row>
    <row r="66" spans="1:13" x14ac:dyDescent="0.4">
      <c r="A66" s="96"/>
      <c r="B66" s="22"/>
      <c r="C66" s="22"/>
      <c r="D66" s="22"/>
      <c r="E66" s="22"/>
      <c r="F66" s="97"/>
      <c r="G66" s="97"/>
      <c r="H66" s="97"/>
      <c r="I66" s="97"/>
      <c r="J66" s="97"/>
      <c r="K66" s="97"/>
      <c r="L66" s="98"/>
    </row>
    <row r="67" spans="1:13" ht="18.45" x14ac:dyDescent="0.5">
      <c r="A67" s="1" t="s">
        <v>42</v>
      </c>
      <c r="B67" s="2"/>
      <c r="C67" s="2"/>
      <c r="D67" s="2"/>
      <c r="E67" s="79"/>
      <c r="F67" s="79">
        <v>1</v>
      </c>
      <c r="G67" s="79">
        <v>2</v>
      </c>
      <c r="H67" s="79">
        <v>3</v>
      </c>
      <c r="I67" s="79">
        <v>4</v>
      </c>
      <c r="J67" s="79">
        <v>5</v>
      </c>
      <c r="K67" s="79">
        <v>6</v>
      </c>
      <c r="L67" s="4"/>
      <c r="M67" s="5"/>
    </row>
    <row r="68" spans="1:13" x14ac:dyDescent="0.4">
      <c r="A68" s="8" t="s">
        <v>1</v>
      </c>
      <c r="B68" s="9"/>
      <c r="C68" s="9"/>
      <c r="D68" s="9"/>
      <c r="E68" s="81" t="s">
        <v>36</v>
      </c>
      <c r="F68" s="10" t="s">
        <v>2</v>
      </c>
      <c r="G68" s="11" t="s">
        <v>3</v>
      </c>
      <c r="H68" s="10" t="s">
        <v>4</v>
      </c>
      <c r="I68" s="11" t="s">
        <v>5</v>
      </c>
      <c r="J68" s="10" t="s">
        <v>6</v>
      </c>
      <c r="K68" s="11" t="s">
        <v>7</v>
      </c>
      <c r="L68" s="10" t="s">
        <v>8</v>
      </c>
    </row>
    <row r="69" spans="1:13" x14ac:dyDescent="0.4">
      <c r="A69" s="99" t="s">
        <v>22</v>
      </c>
      <c r="B69" s="100" t="s">
        <v>43</v>
      </c>
      <c r="C69" s="100"/>
      <c r="D69" s="100"/>
      <c r="E69" s="101">
        <v>0</v>
      </c>
      <c r="F69" s="102">
        <f>F18+F17</f>
        <v>0</v>
      </c>
      <c r="G69" s="102">
        <f t="shared" ref="G69:K69" si="17">G18+G17</f>
        <v>0</v>
      </c>
      <c r="H69" s="102">
        <f t="shared" si="17"/>
        <v>0</v>
      </c>
      <c r="I69" s="102">
        <f t="shared" si="17"/>
        <v>0</v>
      </c>
      <c r="J69" s="102">
        <f t="shared" si="17"/>
        <v>0</v>
      </c>
      <c r="K69" s="102">
        <f t="shared" si="17"/>
        <v>0</v>
      </c>
      <c r="L69" s="27">
        <f>SUM(F69:K69)</f>
        <v>0</v>
      </c>
    </row>
    <row r="70" spans="1:13" x14ac:dyDescent="0.4">
      <c r="A70" s="21" t="s">
        <v>22</v>
      </c>
      <c r="B70" s="22" t="s">
        <v>44</v>
      </c>
      <c r="C70" s="22"/>
      <c r="D70" s="22"/>
      <c r="E70" s="103">
        <v>0</v>
      </c>
      <c r="F70" s="23">
        <f>F69-F21</f>
        <v>0</v>
      </c>
      <c r="G70" s="23">
        <f t="shared" ref="G70:K70" si="18">G69-G21</f>
        <v>0</v>
      </c>
      <c r="H70" s="23">
        <f t="shared" si="18"/>
        <v>0</v>
      </c>
      <c r="I70" s="23">
        <f t="shared" si="18"/>
        <v>0</v>
      </c>
      <c r="J70" s="23">
        <f t="shared" si="18"/>
        <v>0</v>
      </c>
      <c r="K70" s="23">
        <f t="shared" si="18"/>
        <v>0</v>
      </c>
      <c r="L70" s="19">
        <f>SUM(F70:K70)</f>
        <v>0</v>
      </c>
    </row>
    <row r="71" spans="1:13" x14ac:dyDescent="0.4">
      <c r="A71" s="104" t="s">
        <v>22</v>
      </c>
      <c r="B71" s="22" t="s">
        <v>45</v>
      </c>
      <c r="C71" s="22"/>
      <c r="D71" s="22"/>
      <c r="E71" s="103">
        <v>0</v>
      </c>
      <c r="F71" s="23">
        <f>F70-F19-F28</f>
        <v>0</v>
      </c>
      <c r="G71" s="23">
        <f t="shared" ref="G71:K71" si="19">G70-G19-G28</f>
        <v>0</v>
      </c>
      <c r="H71" s="23">
        <f t="shared" si="19"/>
        <v>0</v>
      </c>
      <c r="I71" s="23">
        <f t="shared" si="19"/>
        <v>0</v>
      </c>
      <c r="J71" s="23">
        <f t="shared" si="19"/>
        <v>0</v>
      </c>
      <c r="K71" s="23">
        <f t="shared" si="19"/>
        <v>0</v>
      </c>
      <c r="L71" s="19">
        <f>SUM(F71:K71)</f>
        <v>0</v>
      </c>
    </row>
    <row r="72" spans="1:13" x14ac:dyDescent="0.4">
      <c r="A72" s="105" t="s">
        <v>22</v>
      </c>
      <c r="B72" s="106" t="s">
        <v>46</v>
      </c>
      <c r="C72" s="106"/>
      <c r="D72" s="106"/>
      <c r="E72" s="107">
        <f>E71-E61</f>
        <v>0</v>
      </c>
      <c r="F72" s="108">
        <f>F71-F61</f>
        <v>0</v>
      </c>
      <c r="G72" s="108">
        <f t="shared" ref="G72:K72" si="20">G71-G61</f>
        <v>0</v>
      </c>
      <c r="H72" s="108">
        <f t="shared" si="20"/>
        <v>0</v>
      </c>
      <c r="I72" s="108">
        <f t="shared" si="20"/>
        <v>0</v>
      </c>
      <c r="J72" s="108">
        <f t="shared" si="20"/>
        <v>0</v>
      </c>
      <c r="K72" s="108">
        <f t="shared" si="20"/>
        <v>0</v>
      </c>
      <c r="L72" s="109">
        <f>SUM(E72:K72)</f>
        <v>0</v>
      </c>
    </row>
    <row r="73" spans="1:13" hidden="1" outlineLevel="1" x14ac:dyDescent="0.4">
      <c r="A73" s="21"/>
      <c r="B73" s="64" t="s">
        <v>47</v>
      </c>
      <c r="C73" s="64"/>
      <c r="D73" s="64"/>
      <c r="E73" s="110"/>
      <c r="F73" s="56" t="str">
        <f>IF(ISERROR(F70/F$4),"",F70/F$4)</f>
        <v/>
      </c>
      <c r="G73" s="56" t="str">
        <f t="shared" ref="G73:L75" si="21">IF(ISERROR(G70/G$4),"",G70/G$4)</f>
        <v/>
      </c>
      <c r="H73" s="56" t="str">
        <f t="shared" si="21"/>
        <v/>
      </c>
      <c r="I73" s="56" t="str">
        <f t="shared" si="21"/>
        <v/>
      </c>
      <c r="J73" s="56" t="str">
        <f t="shared" si="21"/>
        <v/>
      </c>
      <c r="K73" s="56" t="str">
        <f t="shared" si="21"/>
        <v/>
      </c>
      <c r="L73" s="51" t="str">
        <f t="shared" si="21"/>
        <v/>
      </c>
    </row>
    <row r="74" spans="1:13" hidden="1" outlineLevel="1" x14ac:dyDescent="0.4">
      <c r="A74" s="21"/>
      <c r="B74" s="64" t="s">
        <v>48</v>
      </c>
      <c r="C74" s="64"/>
      <c r="D74" s="64"/>
      <c r="E74" s="111"/>
      <c r="F74" s="56" t="str">
        <f t="shared" ref="F74:K75" si="22">IF(ISERROR(F71/F$4),"",F71/F$4)</f>
        <v/>
      </c>
      <c r="G74" s="56" t="str">
        <f t="shared" si="22"/>
        <v/>
      </c>
      <c r="H74" s="56" t="str">
        <f t="shared" si="22"/>
        <v/>
      </c>
      <c r="I74" s="56" t="str">
        <f t="shared" si="22"/>
        <v/>
      </c>
      <c r="J74" s="56" t="str">
        <f t="shared" si="22"/>
        <v/>
      </c>
      <c r="K74" s="56" t="str">
        <f t="shared" si="22"/>
        <v/>
      </c>
      <c r="L74" s="51" t="str">
        <f t="shared" si="21"/>
        <v/>
      </c>
    </row>
    <row r="75" spans="1:13" hidden="1" outlineLevel="1" x14ac:dyDescent="0.4">
      <c r="A75" s="105"/>
      <c r="B75" s="112" t="s">
        <v>49</v>
      </c>
      <c r="C75" s="112"/>
      <c r="D75" s="112"/>
      <c r="E75" s="113"/>
      <c r="F75" s="114" t="str">
        <f t="shared" si="22"/>
        <v/>
      </c>
      <c r="G75" s="114" t="str">
        <f t="shared" si="22"/>
        <v/>
      </c>
      <c r="H75" s="114" t="str">
        <f t="shared" si="22"/>
        <v/>
      </c>
      <c r="I75" s="114" t="str">
        <f t="shared" si="22"/>
        <v/>
      </c>
      <c r="J75" s="114" t="str">
        <f t="shared" si="22"/>
        <v/>
      </c>
      <c r="K75" s="114" t="str">
        <f t="shared" si="22"/>
        <v/>
      </c>
      <c r="L75" s="51" t="str">
        <f t="shared" si="21"/>
        <v/>
      </c>
    </row>
    <row r="76" spans="1:13" collapsed="1" x14ac:dyDescent="0.4">
      <c r="A76" s="115" t="s">
        <v>50</v>
      </c>
      <c r="B76" s="41"/>
      <c r="C76" s="41"/>
      <c r="D76" s="41"/>
      <c r="E76" s="116"/>
      <c r="F76" s="117"/>
      <c r="G76" s="118"/>
      <c r="H76" s="117"/>
      <c r="I76" s="119"/>
      <c r="J76" s="117"/>
      <c r="K76" s="119"/>
      <c r="L76" s="120" t="e">
        <f>IRR(E72:K72)</f>
        <v>#NUM!</v>
      </c>
      <c r="M76" s="121"/>
    </row>
    <row r="77" spans="1:13" outlineLevel="1" x14ac:dyDescent="0.4">
      <c r="A77" s="122" t="s">
        <v>51</v>
      </c>
      <c r="B77" s="100"/>
      <c r="C77" s="100"/>
      <c r="D77" s="100"/>
      <c r="E77" s="123"/>
      <c r="F77" s="124"/>
      <c r="G77" s="125"/>
      <c r="H77" s="124"/>
      <c r="I77" s="125"/>
      <c r="J77" s="124"/>
      <c r="K77" s="125"/>
      <c r="L77" s="126">
        <v>0</v>
      </c>
      <c r="M77" s="121"/>
    </row>
    <row r="78" spans="1:13" outlineLevel="1" x14ac:dyDescent="0.4">
      <c r="A78" s="127" t="s">
        <v>52</v>
      </c>
      <c r="B78" s="22"/>
      <c r="C78" s="22"/>
      <c r="D78" s="22"/>
      <c r="E78" s="128"/>
      <c r="F78" s="129">
        <f>E72+F72/(1+$L$77)^F$67</f>
        <v>0</v>
      </c>
      <c r="G78" s="129">
        <f>G72/(1+$L$77)^G$67</f>
        <v>0</v>
      </c>
      <c r="H78" s="129">
        <f>H72/(1+$L$77)^H$67</f>
        <v>0</v>
      </c>
      <c r="I78" s="129">
        <f>I72/(1+$L$77)^I$67</f>
        <v>0</v>
      </c>
      <c r="J78" s="129">
        <f>J72/(1+$L$77)^J$67</f>
        <v>0</v>
      </c>
      <c r="K78" s="129">
        <f>K72/(1+$L$77)^K$67</f>
        <v>0</v>
      </c>
      <c r="L78" s="19">
        <f>NPV(L77,F72:K72)+E72</f>
        <v>0</v>
      </c>
      <c r="M78" s="121"/>
    </row>
    <row r="79" spans="1:13" outlineLevel="1" x14ac:dyDescent="0.4">
      <c r="A79" s="130" t="s">
        <v>53</v>
      </c>
      <c r="B79" s="131"/>
      <c r="C79" s="131"/>
      <c r="D79" s="131"/>
      <c r="E79" s="132"/>
      <c r="F79" s="133">
        <f>SUM($F78:F78)</f>
        <v>0</v>
      </c>
      <c r="G79" s="134">
        <f>SUM($F78:G78)</f>
        <v>0</v>
      </c>
      <c r="H79" s="133">
        <f>SUM($F78:H78)</f>
        <v>0</v>
      </c>
      <c r="I79" s="134">
        <f>SUM($F78:I78)</f>
        <v>0</v>
      </c>
      <c r="J79" s="133">
        <f>SUM($F78:J78)</f>
        <v>0</v>
      </c>
      <c r="K79" s="134">
        <f>SUM($F78:K78)</f>
        <v>0</v>
      </c>
      <c r="L79" s="135" t="str">
        <f>IF(F79&lt;0,IF(G79&lt;0,IF(H79&lt;0,IF(I79&lt;0,IF(J79&lt;0,IF(K79&lt;0,IF(#REF!&lt;0,"&gt; 7 ans",ROUND(K67-K79/(#REF!-K79),1)&amp;" ans"),ROUND(J67-J79/(K79-J79),1)&amp;" ans"),ROUND(I67-I79/(J79-I79),1)&amp;" ans"),ROUND(H67-H79/(I79-H79),1)&amp;" ans"),ROUND(G67-G79/(H79-G79),1)&amp;" ans"),ROUND(F67-F79/(G79-F79),1)&amp;" ans"),"&lt; 1 an")</f>
        <v>&lt; 1 an</v>
      </c>
      <c r="M79" s="121"/>
    </row>
    <row r="81" spans="1:14" ht="18.45" x14ac:dyDescent="0.4">
      <c r="A81" s="1" t="s">
        <v>54</v>
      </c>
      <c r="B81" s="2"/>
      <c r="C81" s="2"/>
      <c r="D81" s="2"/>
      <c r="E81" s="79"/>
      <c r="F81" s="79">
        <f>F67*12</f>
        <v>12</v>
      </c>
      <c r="G81" s="79">
        <f t="shared" ref="G81:K81" si="23">G67*12</f>
        <v>24</v>
      </c>
      <c r="H81" s="79">
        <f t="shared" si="23"/>
        <v>36</v>
      </c>
      <c r="I81" s="79">
        <f t="shared" si="23"/>
        <v>48</v>
      </c>
      <c r="J81" s="79">
        <f>J67*12</f>
        <v>60</v>
      </c>
      <c r="K81" s="79">
        <f t="shared" si="23"/>
        <v>72</v>
      </c>
      <c r="L81" s="136"/>
    </row>
    <row r="82" spans="1:14" x14ac:dyDescent="0.4">
      <c r="A82" s="137" t="s">
        <v>55</v>
      </c>
      <c r="B82" s="138"/>
      <c r="C82" s="138"/>
      <c r="D82" s="138"/>
      <c r="E82" s="139" t="e">
        <f>SUM($E91:E91)/SUM($E83:E83)</f>
        <v>#DIV/0!</v>
      </c>
      <c r="F82" s="139" t="e">
        <f>SUM($E91:F91)/SUM($E83:F83)</f>
        <v>#DIV/0!</v>
      </c>
      <c r="G82" s="139" t="e">
        <f>SUM($E91:G91)/SUM($E83:G83)</f>
        <v>#DIV/0!</v>
      </c>
      <c r="H82" s="139" t="e">
        <f>SUM($E91:H91)/SUM($E83:H83)</f>
        <v>#DIV/0!</v>
      </c>
      <c r="I82" s="139" t="e">
        <f>SUM($E91:I91)/SUM($E83:I83)</f>
        <v>#DIV/0!</v>
      </c>
      <c r="J82" s="139" t="e">
        <f>SUM($E91:J91)/SUM($E83:J83)</f>
        <v>#DIV/0!</v>
      </c>
      <c r="K82" s="139" t="e">
        <f>SUM($E91:K91)/SUM($E83:K83)</f>
        <v>#DIV/0!</v>
      </c>
      <c r="M82" s="12"/>
      <c r="N82" s="12"/>
    </row>
    <row r="83" spans="1:14" x14ac:dyDescent="0.4">
      <c r="A83" s="8" t="s">
        <v>56</v>
      </c>
      <c r="B83" s="9"/>
      <c r="C83" s="9"/>
      <c r="D83" s="9"/>
      <c r="E83" s="140">
        <f>E89</f>
        <v>0</v>
      </c>
      <c r="F83" s="141">
        <f>SUM(F88:F90)</f>
        <v>0</v>
      </c>
      <c r="G83" s="141">
        <f t="shared" ref="G83:J83" si="24">SUM(G88:G90)</f>
        <v>0</v>
      </c>
      <c r="H83" s="141">
        <f t="shared" si="24"/>
        <v>0</v>
      </c>
      <c r="I83" s="141">
        <f t="shared" si="24"/>
        <v>0</v>
      </c>
      <c r="J83" s="141">
        <f t="shared" si="24"/>
        <v>0</v>
      </c>
      <c r="K83" s="141">
        <f>SUM(K88:K90)</f>
        <v>0</v>
      </c>
    </row>
    <row r="84" spans="1:14" x14ac:dyDescent="0.4">
      <c r="A84" s="142" t="s">
        <v>57</v>
      </c>
      <c r="B84" s="143"/>
      <c r="C84" s="18"/>
      <c r="D84" s="18"/>
      <c r="E84" s="144"/>
      <c r="F84" s="19">
        <f>F85+F86-F87</f>
        <v>0</v>
      </c>
      <c r="G84" s="19">
        <f t="shared" ref="G84:K84" si="25">G85+G86-G87</f>
        <v>0</v>
      </c>
      <c r="H84" s="19">
        <f t="shared" si="25"/>
        <v>0</v>
      </c>
      <c r="I84" s="19">
        <f t="shared" si="25"/>
        <v>0</v>
      </c>
      <c r="J84" s="19">
        <f t="shared" si="25"/>
        <v>0</v>
      </c>
      <c r="K84" s="19">
        <f t="shared" si="25"/>
        <v>0</v>
      </c>
      <c r="M84" s="145"/>
      <c r="N84" s="145"/>
    </row>
    <row r="85" spans="1:14" x14ac:dyDescent="0.4">
      <c r="A85" s="21" t="s">
        <v>10</v>
      </c>
      <c r="B85" s="22" t="s">
        <v>58</v>
      </c>
      <c r="C85" s="146"/>
      <c r="D85" s="147" t="s">
        <v>59</v>
      </c>
      <c r="E85" s="148"/>
      <c r="F85" s="23">
        <f>F$4*$C85/365</f>
        <v>0</v>
      </c>
      <c r="G85" s="23">
        <f t="shared" ref="G85:K86" si="26">G$4*$C85/365</f>
        <v>0</v>
      </c>
      <c r="H85" s="23">
        <f t="shared" si="26"/>
        <v>0</v>
      </c>
      <c r="I85" s="23">
        <f t="shared" si="26"/>
        <v>0</v>
      </c>
      <c r="J85" s="23">
        <f t="shared" si="26"/>
        <v>0</v>
      </c>
      <c r="K85" s="23">
        <f t="shared" si="26"/>
        <v>0</v>
      </c>
    </row>
    <row r="86" spans="1:14" x14ac:dyDescent="0.4">
      <c r="A86" s="21" t="s">
        <v>10</v>
      </c>
      <c r="B86" s="22" t="s">
        <v>60</v>
      </c>
      <c r="C86" s="149"/>
      <c r="D86" s="147" t="s">
        <v>59</v>
      </c>
      <c r="E86" s="148"/>
      <c r="F86" s="23">
        <f>F$4*$C86/365</f>
        <v>0</v>
      </c>
      <c r="G86" s="23">
        <f t="shared" si="26"/>
        <v>0</v>
      </c>
      <c r="H86" s="23">
        <f t="shared" si="26"/>
        <v>0</v>
      </c>
      <c r="I86" s="23">
        <f t="shared" si="26"/>
        <v>0</v>
      </c>
      <c r="J86" s="23">
        <f t="shared" si="26"/>
        <v>0</v>
      </c>
      <c r="K86" s="23">
        <f t="shared" si="26"/>
        <v>0</v>
      </c>
    </row>
    <row r="87" spans="1:14" x14ac:dyDescent="0.4">
      <c r="A87" s="105" t="s">
        <v>13</v>
      </c>
      <c r="B87" s="131" t="s">
        <v>61</v>
      </c>
      <c r="C87" s="150"/>
      <c r="D87" s="151" t="s">
        <v>62</v>
      </c>
      <c r="E87" s="148"/>
      <c r="F87" s="34">
        <f>(F11+F14)*$C87/365</f>
        <v>0</v>
      </c>
      <c r="G87" s="34">
        <f t="shared" ref="G87:K87" si="27">(G11+G14)*$C87/365</f>
        <v>0</v>
      </c>
      <c r="H87" s="34">
        <f t="shared" si="27"/>
        <v>0</v>
      </c>
      <c r="I87" s="34">
        <f t="shared" si="27"/>
        <v>0</v>
      </c>
      <c r="J87" s="34">
        <f t="shared" si="27"/>
        <v>0</v>
      </c>
      <c r="K87" s="34">
        <f t="shared" si="27"/>
        <v>0</v>
      </c>
    </row>
    <row r="88" spans="1:14" x14ac:dyDescent="0.4">
      <c r="A88" s="152" t="s">
        <v>63</v>
      </c>
      <c r="B88" s="153"/>
      <c r="C88" s="106"/>
      <c r="D88" s="106"/>
      <c r="E88" s="154"/>
      <c r="F88" s="108">
        <f>F84-E84</f>
        <v>0</v>
      </c>
      <c r="G88" s="108">
        <f t="shared" ref="G88:K88" si="28">G84-F84</f>
        <v>0</v>
      </c>
      <c r="H88" s="108">
        <f>H84-G84</f>
        <v>0</v>
      </c>
      <c r="I88" s="108">
        <f t="shared" si="28"/>
        <v>0</v>
      </c>
      <c r="J88" s="108">
        <f t="shared" si="28"/>
        <v>0</v>
      </c>
      <c r="K88" s="108">
        <f t="shared" si="28"/>
        <v>0</v>
      </c>
    </row>
    <row r="89" spans="1:14" x14ac:dyDescent="0.4">
      <c r="A89" s="152" t="s">
        <v>64</v>
      </c>
      <c r="B89" s="153"/>
      <c r="C89" s="106"/>
      <c r="D89" s="106"/>
      <c r="E89" s="155">
        <f>E61</f>
        <v>0</v>
      </c>
      <c r="F89" s="108">
        <f>F61</f>
        <v>0</v>
      </c>
      <c r="G89" s="108">
        <f t="shared" ref="G89:K89" si="29">G61</f>
        <v>0</v>
      </c>
      <c r="H89" s="108">
        <f t="shared" si="29"/>
        <v>0</v>
      </c>
      <c r="I89" s="108">
        <f t="shared" si="29"/>
        <v>0</v>
      </c>
      <c r="J89" s="108">
        <f t="shared" si="29"/>
        <v>0</v>
      </c>
      <c r="K89" s="108">
        <f t="shared" si="29"/>
        <v>0</v>
      </c>
    </row>
    <row r="90" spans="1:14" x14ac:dyDescent="0.4">
      <c r="A90" s="152" t="s">
        <v>65</v>
      </c>
      <c r="C90" s="106"/>
      <c r="D90" s="106"/>
      <c r="E90" s="154"/>
      <c r="F90" s="108">
        <f>IF(F$81&gt;$E$102*12,0,-CUMPRINC($E$101/12,$E$102*12,$E$100,E$81+1,F$81,0))</f>
        <v>0</v>
      </c>
      <c r="G90" s="108">
        <f t="shared" ref="G90:J90" si="30">IF(G$81&gt;$E$102*12,0,-CUMPRINC($E$101/12,$E$102*12,$E$100,F$81+1,G$81,0))</f>
        <v>0</v>
      </c>
      <c r="H90" s="108">
        <f t="shared" si="30"/>
        <v>0</v>
      </c>
      <c r="I90" s="108">
        <f>IF(I$81&gt;$E$102*12,0,-CUMPRINC($E$101/12,$E$102*12,$E$100,H$81+1,I$81,0))</f>
        <v>0</v>
      </c>
      <c r="J90" s="108">
        <f t="shared" si="30"/>
        <v>0</v>
      </c>
      <c r="K90" s="108">
        <f>IF(K$81&gt;$E$102*12,0,-CUMPRINC($E$101/12,$E$102*12,$E$100,J$81+1,K$81,0))</f>
        <v>0</v>
      </c>
    </row>
    <row r="91" spans="1:14" x14ac:dyDescent="0.4">
      <c r="A91" s="8" t="s">
        <v>66</v>
      </c>
      <c r="B91" s="9"/>
      <c r="C91" s="9"/>
      <c r="D91" s="9"/>
      <c r="E91" s="156">
        <f>E93+E99</f>
        <v>0</v>
      </c>
      <c r="F91" s="141">
        <f>SUM(F92,F93,F99)</f>
        <v>0</v>
      </c>
      <c r="G91" s="141">
        <f>SUM(G92,G93,G100)</f>
        <v>0</v>
      </c>
      <c r="H91" s="141">
        <f t="shared" ref="H91:J91" si="31">SUM(H92,H93,H100)</f>
        <v>0</v>
      </c>
      <c r="I91" s="141">
        <f t="shared" si="31"/>
        <v>0</v>
      </c>
      <c r="J91" s="141">
        <f t="shared" si="31"/>
        <v>0</v>
      </c>
      <c r="K91" s="141">
        <f>SUM(K92,K93,K100)</f>
        <v>0</v>
      </c>
    </row>
    <row r="92" spans="1:14" x14ac:dyDescent="0.4">
      <c r="A92" s="157" t="s">
        <v>67</v>
      </c>
      <c r="B92" s="158"/>
      <c r="C92" s="32"/>
      <c r="D92" s="32"/>
      <c r="E92" s="159"/>
      <c r="F92" s="33">
        <f t="shared" ref="F92:K92" si="32">F71</f>
        <v>0</v>
      </c>
      <c r="G92" s="33">
        <f t="shared" si="32"/>
        <v>0</v>
      </c>
      <c r="H92" s="33">
        <f t="shared" si="32"/>
        <v>0</v>
      </c>
      <c r="I92" s="33">
        <f t="shared" si="32"/>
        <v>0</v>
      </c>
      <c r="J92" s="33">
        <f t="shared" si="32"/>
        <v>0</v>
      </c>
      <c r="K92" s="33">
        <f t="shared" si="32"/>
        <v>0</v>
      </c>
      <c r="M92" s="145"/>
      <c r="N92" s="145"/>
    </row>
    <row r="93" spans="1:14" x14ac:dyDescent="0.4">
      <c r="A93" s="160" t="s">
        <v>68</v>
      </c>
      <c r="B93" s="161"/>
      <c r="C93" s="162"/>
      <c r="D93" s="162"/>
      <c r="E93" s="86">
        <f>SUM(E94:E98)</f>
        <v>0</v>
      </c>
      <c r="F93" s="27"/>
      <c r="G93" s="27"/>
      <c r="H93" s="27"/>
      <c r="I93" s="27"/>
      <c r="J93" s="27"/>
      <c r="K93" s="27"/>
      <c r="M93" s="145"/>
      <c r="N93" s="145"/>
    </row>
    <row r="94" spans="1:14" outlineLevel="1" x14ac:dyDescent="0.4">
      <c r="A94" s="163" t="s">
        <v>12</v>
      </c>
      <c r="E94" s="164"/>
      <c r="F94" s="165"/>
      <c r="G94" s="165"/>
      <c r="H94" s="165"/>
      <c r="I94" s="165"/>
      <c r="J94" s="165"/>
      <c r="K94" s="165"/>
    </row>
    <row r="95" spans="1:14" outlineLevel="1" x14ac:dyDescent="0.4">
      <c r="A95" s="163" t="s">
        <v>12</v>
      </c>
      <c r="C95" s="166"/>
      <c r="D95" s="166"/>
      <c r="E95" s="164"/>
      <c r="F95" s="167"/>
      <c r="G95" s="167"/>
      <c r="H95" s="167"/>
      <c r="I95" s="167"/>
      <c r="J95" s="167"/>
      <c r="K95" s="167"/>
    </row>
    <row r="96" spans="1:14" outlineLevel="1" x14ac:dyDescent="0.4">
      <c r="A96" s="163" t="s">
        <v>12</v>
      </c>
      <c r="C96" s="166"/>
      <c r="D96" s="166"/>
      <c r="E96" s="164"/>
      <c r="F96" s="167"/>
      <c r="G96" s="167"/>
      <c r="H96" s="167"/>
      <c r="I96" s="167"/>
      <c r="J96" s="167"/>
      <c r="K96" s="167"/>
    </row>
    <row r="97" spans="1:11" outlineLevel="1" x14ac:dyDescent="0.4">
      <c r="A97" s="163" t="s">
        <v>12</v>
      </c>
      <c r="C97" s="166"/>
      <c r="D97" s="166"/>
      <c r="E97" s="164"/>
      <c r="F97" s="167"/>
      <c r="G97" s="167"/>
      <c r="H97" s="167"/>
      <c r="I97" s="167"/>
      <c r="J97" s="167"/>
      <c r="K97" s="167"/>
    </row>
    <row r="98" spans="1:11" outlineLevel="1" x14ac:dyDescent="0.4">
      <c r="A98" s="168" t="s">
        <v>12</v>
      </c>
      <c r="B98" s="169"/>
      <c r="C98" s="134"/>
      <c r="D98" s="134"/>
      <c r="E98" s="170"/>
      <c r="F98" s="171"/>
      <c r="G98" s="171"/>
      <c r="H98" s="171"/>
      <c r="I98" s="171"/>
      <c r="J98" s="171"/>
      <c r="K98" s="171"/>
    </row>
    <row r="99" spans="1:11" x14ac:dyDescent="0.4">
      <c r="A99" s="172" t="s">
        <v>69</v>
      </c>
      <c r="B99" s="26"/>
      <c r="C99" s="26"/>
      <c r="D99" s="26"/>
      <c r="E99" s="173">
        <f>SUM(E100)</f>
        <v>0</v>
      </c>
      <c r="F99" s="174"/>
      <c r="G99" s="175"/>
      <c r="H99" s="175"/>
      <c r="I99" s="175"/>
      <c r="J99" s="175"/>
      <c r="K99" s="175"/>
    </row>
    <row r="100" spans="1:11" x14ac:dyDescent="0.4">
      <c r="A100" s="176" t="s">
        <v>70</v>
      </c>
      <c r="E100" s="164"/>
      <c r="F100" s="165"/>
      <c r="G100" s="165"/>
      <c r="H100" s="165"/>
      <c r="I100" s="165"/>
      <c r="J100" s="165"/>
      <c r="K100" s="165"/>
    </row>
    <row r="101" spans="1:11" x14ac:dyDescent="0.4">
      <c r="A101" s="176" t="s">
        <v>71</v>
      </c>
      <c r="E101" s="177"/>
      <c r="F101" s="178"/>
      <c r="G101" s="178"/>
      <c r="H101" s="178"/>
      <c r="I101" s="178"/>
      <c r="J101" s="178"/>
      <c r="K101" s="178"/>
    </row>
    <row r="102" spans="1:11" x14ac:dyDescent="0.4">
      <c r="A102" s="176" t="s">
        <v>72</v>
      </c>
      <c r="E102" s="179"/>
      <c r="F102" s="180"/>
      <c r="G102" s="180"/>
      <c r="H102" s="180"/>
      <c r="I102" s="180"/>
      <c r="J102" s="180"/>
      <c r="K102" s="180"/>
    </row>
    <row r="103" spans="1:11" x14ac:dyDescent="0.4">
      <c r="A103" s="137" t="s">
        <v>73</v>
      </c>
      <c r="B103" s="138"/>
      <c r="C103" s="138"/>
      <c r="D103" s="138"/>
      <c r="E103" s="139" t="e">
        <f>E99/E61</f>
        <v>#DIV/0!</v>
      </c>
    </row>
  </sheetData>
  <conditionalFormatting sqref="E103">
    <cfRule type="cellIs" dxfId="6" priority="1" operator="greaterThanOrEqual">
      <formula>1</formula>
    </cfRule>
    <cfRule type="cellIs" dxfId="5" priority="2" operator="between">
      <formula>0.75</formula>
      <formula>1</formula>
    </cfRule>
    <cfRule type="cellIs" dxfId="4" priority="3" operator="lessThan">
      <formula>0.75</formula>
    </cfRule>
  </conditionalFormatting>
  <conditionalFormatting sqref="E82:K82">
    <cfRule type="cellIs" dxfId="3" priority="6" operator="lessThan">
      <formula>1</formula>
    </cfRule>
    <cfRule type="cellIs" dxfId="2" priority="7" operator="greaterThanOrEqual">
      <formula>1</formula>
    </cfRule>
  </conditionalFormatting>
  <conditionalFormatting sqref="L65">
    <cfRule type="cellIs" dxfId="1" priority="4" operator="equal">
      <formula>0</formula>
    </cfRule>
    <cfRule type="cellIs" dxfId="0" priority="5" operator="notEqual">
      <formula>0</formula>
    </cfRule>
  </conditionalFormatting>
  <pageMargins left="0.7" right="0.7" top="0.75" bottom="0.75" header="0.3" footer="0.3"/>
  <drawing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8c22345-fbd2-4f6b-a685-4690caa197c7">
      <Terms xmlns="http://schemas.microsoft.com/office/infopath/2007/PartnerControls"/>
    </lcf76f155ced4ddcb4097134ff3c332f>
    <TaxCatchAll xmlns="944667ef-dc61-497f-86ff-b3502fef615b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F651D10105B429998ED645A3375D5" ma:contentTypeVersion="21" ma:contentTypeDescription="Crée un document." ma:contentTypeScope="" ma:versionID="86fc838c263dd7e44f7a56712f9539bf">
  <xsd:schema xmlns:xsd="http://www.w3.org/2001/XMLSchema" xmlns:xs="http://www.w3.org/2001/XMLSchema" xmlns:p="http://schemas.microsoft.com/office/2006/metadata/properties" xmlns:ns1="http://schemas.microsoft.com/sharepoint/v3" xmlns:ns2="28c22345-fbd2-4f6b-a685-4690caa197c7" xmlns:ns3="944667ef-dc61-497f-86ff-b3502fef615b" targetNamespace="http://schemas.microsoft.com/office/2006/metadata/properties" ma:root="true" ma:fieldsID="dbd23b49f5edea11a7a6a6ac8c6d060c" ns1:_="" ns2:_="" ns3:_="">
    <xsd:import namespace="http://schemas.microsoft.com/sharepoint/v3"/>
    <xsd:import namespace="28c22345-fbd2-4f6b-a685-4690caa197c7"/>
    <xsd:import namespace="944667ef-dc61-497f-86ff-b3502fef61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Propriétés de la stratégie de conformité unifiée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Action d’interface utilisateur de la stratégie de conformité unifié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c22345-fbd2-4f6b-a685-4690caa197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31ee2b34-d64a-4b3d-a245-d5969ab753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7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4667ef-dc61-497f-86ff-b3502fef615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f1beb128-8f32-44d7-9f3f-06b0f4a2e577}" ma:internalName="TaxCatchAll" ma:showField="CatchAllData" ma:web="944667ef-dc61-497f-86ff-b3502fef61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EADB36F-4E29-491D-8BD5-2D657731C594}">
  <ds:schemaRefs>
    <ds:schemaRef ds:uri="http://schemas.microsoft.com/office/2006/metadata/properties"/>
    <ds:schemaRef ds:uri="http://schemas.microsoft.com/office/infopath/2007/PartnerControls"/>
    <ds:schemaRef ds:uri="28c22345-fbd2-4f6b-a685-4690caa197c7"/>
    <ds:schemaRef ds:uri="944667ef-dc61-497f-86ff-b3502fef615b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5834165F-1CCF-44CD-BE23-CA9BCA8883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8c22345-fbd2-4f6b-a685-4690caa197c7"/>
    <ds:schemaRef ds:uri="944667ef-dc61-497f-86ff-b3502fef61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BD190F-9CBF-49CE-A8D9-E87966CA51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VALLAT Marine</dc:creator>
  <cp:keywords/>
  <dc:description/>
  <cp:lastModifiedBy>TRAMINI Dominique</cp:lastModifiedBy>
  <cp:revision/>
  <dcterms:created xsi:type="dcterms:W3CDTF">2021-04-23T09:06:30Z</dcterms:created>
  <dcterms:modified xsi:type="dcterms:W3CDTF">2025-12-19T15:27:47Z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0x010100D85F651D10105B429998ED645A3375D5</vt:lpwstr>
  </property>
</Properties>
</file>